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p7\Desktop\"/>
    </mc:Choice>
  </mc:AlternateContent>
  <bookViews>
    <workbookView xWindow="0" yWindow="0" windowWidth="23955" windowHeight="9600" firstSheet="1" activeTab="1"/>
  </bookViews>
  <sheets>
    <sheet name="لیست بخش-تجهیزات غیر پزشکی" sheetId="1" r:id="rId1"/>
    <sheet name="پست کاری خدمات" sheetId="6" r:id="rId2"/>
  </sheets>
  <definedNames>
    <definedName name="_xlnm.Print_Area" localSheetId="1">'پست کاری خدمات'!$A$1:$G$45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6" l="1"/>
  <c r="E45" i="6" l="1"/>
  <c r="D45" i="6"/>
  <c r="G45" i="6"/>
  <c r="AZ44" i="1" l="1"/>
  <c r="BA44" i="1"/>
  <c r="BK44" i="1"/>
  <c r="AY44" i="1"/>
  <c r="AX44" i="1"/>
  <c r="BF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BB44" i="1"/>
  <c r="BC44" i="1"/>
  <c r="BD44" i="1"/>
  <c r="BE44" i="1"/>
  <c r="BG44" i="1"/>
  <c r="BH44" i="1"/>
  <c r="BI44" i="1"/>
  <c r="BJ44" i="1"/>
  <c r="BL44" i="1"/>
  <c r="BM44" i="1"/>
  <c r="BN44" i="1"/>
  <c r="BO44" i="1"/>
  <c r="BP44" i="1"/>
  <c r="BQ44" i="1"/>
  <c r="D44" i="1" l="1"/>
</calcChain>
</file>

<file path=xl/sharedStrings.xml><?xml version="1.0" encoding="utf-8"?>
<sst xmlns="http://schemas.openxmlformats.org/spreadsheetml/2006/main" count="245" uniqueCount="130">
  <si>
    <t>نام بخش</t>
  </si>
  <si>
    <t>تعداد تخت</t>
  </si>
  <si>
    <t>متراژ بخش</t>
  </si>
  <si>
    <t>اورژانس</t>
  </si>
  <si>
    <t>بستری زنان و زایمان</t>
  </si>
  <si>
    <t>طبقه</t>
  </si>
  <si>
    <t>همکف</t>
  </si>
  <si>
    <t>طبقه اول-بلوک k</t>
  </si>
  <si>
    <t>طبقه اول-بلوک M</t>
  </si>
  <si>
    <t>LDR</t>
  </si>
  <si>
    <t>طبقه اول</t>
  </si>
  <si>
    <t>NICU</t>
  </si>
  <si>
    <t>POST ICU</t>
  </si>
  <si>
    <t>طبقه اول بلوک A</t>
  </si>
  <si>
    <t>اتاق های عمل</t>
  </si>
  <si>
    <t>طبقه اول بلوک C</t>
  </si>
  <si>
    <t>ICU</t>
  </si>
  <si>
    <t>طبقه اول بلوک D</t>
  </si>
  <si>
    <t>CCU</t>
  </si>
  <si>
    <t>طبقه دوم</t>
  </si>
  <si>
    <t>POST CCU</t>
  </si>
  <si>
    <t>جراحی 1</t>
  </si>
  <si>
    <t>جراحی2</t>
  </si>
  <si>
    <t>داخلی 1</t>
  </si>
  <si>
    <t>طبقه سوم</t>
  </si>
  <si>
    <t>اطفال</t>
  </si>
  <si>
    <t>داخلی 2</t>
  </si>
  <si>
    <t>طبقه چهارم</t>
  </si>
  <si>
    <t>داخلی 3</t>
  </si>
  <si>
    <t>دیالیز</t>
  </si>
  <si>
    <t>صندلی اداری</t>
  </si>
  <si>
    <t>میز اداری</t>
  </si>
  <si>
    <t>صندلی تابوره</t>
  </si>
  <si>
    <t>صندلی پلاستیکی پایه فلز</t>
  </si>
  <si>
    <t>میز غذا خوری فلزی</t>
  </si>
  <si>
    <t>تخت فلزی استراحت دو نفره</t>
  </si>
  <si>
    <t>تخت فلزی استراحت تک نفره</t>
  </si>
  <si>
    <t>یخچال 9 فوت</t>
  </si>
  <si>
    <t>یخچال 12 فوت</t>
  </si>
  <si>
    <t>مایکروفر</t>
  </si>
  <si>
    <t>چای ساز</t>
  </si>
  <si>
    <t>صندلی انتظار 3 نفره</t>
  </si>
  <si>
    <t>تلویزیون 32</t>
  </si>
  <si>
    <t>قفسه فلزی</t>
  </si>
  <si>
    <t>هنگر</t>
  </si>
  <si>
    <t>ترالی نظافت</t>
  </si>
  <si>
    <t>بین آبی بزرگ</t>
  </si>
  <si>
    <t>بین زرد بزرگ</t>
  </si>
  <si>
    <t>بین مربع تمیز</t>
  </si>
  <si>
    <t>بین مربع کثیف</t>
  </si>
  <si>
    <t>جا مایع دستشویی</t>
  </si>
  <si>
    <t>توشه نگهدار</t>
  </si>
  <si>
    <t>کابینت دیواری بدون درب</t>
  </si>
  <si>
    <t>تلویزیون 60</t>
  </si>
  <si>
    <t>ترالی ملحفه</t>
  </si>
  <si>
    <t>صندلی تخت خوابشو</t>
  </si>
  <si>
    <t>استند پروندهABS</t>
  </si>
  <si>
    <t>ترالی ساده</t>
  </si>
  <si>
    <t>تجهیزات مورد نیاز بخش ها</t>
  </si>
  <si>
    <t>پاویون پزشکان</t>
  </si>
  <si>
    <t>تصویربرداری</t>
  </si>
  <si>
    <t>آزمایشگاه</t>
  </si>
  <si>
    <t>فیزیوتراپی</t>
  </si>
  <si>
    <t>لنژری</t>
  </si>
  <si>
    <t>کلینیک ویژه</t>
  </si>
  <si>
    <t>CSR</t>
  </si>
  <si>
    <t>سردخانه جسد</t>
  </si>
  <si>
    <t>زیرزمین</t>
  </si>
  <si>
    <t>میز کنفرانس</t>
  </si>
  <si>
    <t>قفسه استیل</t>
  </si>
  <si>
    <t>جمع</t>
  </si>
  <si>
    <t>محوطه</t>
  </si>
  <si>
    <t>لیست بخش ها و تجهیزات غیر پزشکی مورد نیاز بیمارستان 313 تخت خوابی امام خمینی (ره)</t>
  </si>
  <si>
    <t>*</t>
  </si>
  <si>
    <t>مدیریت و اتاق کنفرانس</t>
  </si>
  <si>
    <t>آشپزخانه و سالن</t>
  </si>
  <si>
    <t>انبار مواد غذایی</t>
  </si>
  <si>
    <t>انبار ملزومات</t>
  </si>
  <si>
    <t>کاخداری</t>
  </si>
  <si>
    <t>رختکن مرکزی خدمات</t>
  </si>
  <si>
    <t>رختکن مرکزی پرستاری</t>
  </si>
  <si>
    <t>بایگانی جاری و راکد</t>
  </si>
  <si>
    <t>کتابخانه</t>
  </si>
  <si>
    <t>اداری و لابی اورژانس</t>
  </si>
  <si>
    <t>MRI-GAMA</t>
  </si>
  <si>
    <t>آمفی تئاتر-آموزش</t>
  </si>
  <si>
    <t>داروخانه</t>
  </si>
  <si>
    <t>سطل زباله اداری</t>
  </si>
  <si>
    <t>سطل زباله استیل</t>
  </si>
  <si>
    <t>سطل زباله آبی  60</t>
  </si>
  <si>
    <t>سطل  زباله زرد  60</t>
  </si>
  <si>
    <t>سطل زباله  آبی  40</t>
  </si>
  <si>
    <t>سطل زباله  زرد  40</t>
  </si>
  <si>
    <t>سطل  زباله قهوه ای  60</t>
  </si>
  <si>
    <t>ردیف</t>
  </si>
  <si>
    <t>سایت کامپیوتر</t>
  </si>
  <si>
    <t>گاوصندوق</t>
  </si>
  <si>
    <t>ترالی فروشگاهی</t>
  </si>
  <si>
    <t>فایل پرونده</t>
  </si>
  <si>
    <t>آب سردکن</t>
  </si>
  <si>
    <t>جاکفشی</t>
  </si>
  <si>
    <t>باکس اوراق</t>
  </si>
  <si>
    <t>تلفن</t>
  </si>
  <si>
    <t>کپسول آتش نشانی-co2</t>
  </si>
  <si>
    <t>کپسول آتش نشانی-آب و گاز</t>
  </si>
  <si>
    <t>ملحفه- رو بالشتی</t>
  </si>
  <si>
    <t>تشک استراحت</t>
  </si>
  <si>
    <t>لباس بیمار مردانه</t>
  </si>
  <si>
    <t>لباس بیمار زنانه</t>
  </si>
  <si>
    <t>پتو-بالشت</t>
  </si>
  <si>
    <t>جک پالت</t>
  </si>
  <si>
    <t>گاری انبار</t>
  </si>
  <si>
    <t>باسکول</t>
  </si>
  <si>
    <t>پمپ باد</t>
  </si>
  <si>
    <t>بویلر</t>
  </si>
  <si>
    <t>تلفن بیسیم</t>
  </si>
  <si>
    <t>PICU</t>
  </si>
  <si>
    <t>یو پی اس 3 کاوا</t>
  </si>
  <si>
    <t>هندراپ</t>
  </si>
  <si>
    <t xml:space="preserve">دستگاه واکس زن برقی </t>
  </si>
  <si>
    <t>تابلو مشخصات بیمار</t>
  </si>
  <si>
    <t>کولر گاز 36000</t>
  </si>
  <si>
    <t>کولر گازی 24000</t>
  </si>
  <si>
    <t>پست کاری صبح</t>
  </si>
  <si>
    <t>پست کاری عصر</t>
  </si>
  <si>
    <t>پست کاری شب</t>
  </si>
  <si>
    <t>راهرو ها و فضای لابی طبقات</t>
  </si>
  <si>
    <t>محوطه و پشت بام</t>
  </si>
  <si>
    <t>کلینیک ویژه و درمانگاه سرپایی</t>
  </si>
  <si>
    <t>جدول واگذاری امور خدمات و نظافت بیمارستان امام خمینی (ره)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</si>
</sst>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B Titr"/>
      <charset val="178"/>
    </font>
    <font>
      <sz val="16"/>
      <color theme="1"/>
      <name val="B Titr"/>
      <charset val="178"/>
    </font>
    <font>
      <b/>
      <sz val="10"/>
      <color theme="1"/>
      <name val="B Titr"/>
      <charset val="178"/>
    </font>
    <font>
      <sz val="8"/>
      <color theme="1"/>
      <name val="B Titr"/>
      <charset val="178"/>
    </font>
    <font>
      <sz val="10"/>
      <color theme="1"/>
      <name val="B Titr"/>
      <charset val="178"/>
    </font>
    <font>
      <b/>
      <sz val="10"/>
      <color rgb="FFFF0000"/>
      <name val="B Titr"/>
      <charset val="178"/>
    </font>
    <font>
      <b/>
      <sz val="10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Q44"/>
  <sheetViews>
    <sheetView rightToLeft="1" workbookViewId="0">
      <pane xSplit="10" ySplit="10" topLeftCell="K47" activePane="bottomRight" state="frozen"/>
      <selection pane="topRight" activeCell="K1" sqref="K1"/>
      <selection pane="bottomLeft" activeCell="A11" sqref="A11"/>
      <selection pane="bottomRight" activeCell="B29" sqref="B29"/>
    </sheetView>
  </sheetViews>
  <sheetFormatPr defaultRowHeight="18" x14ac:dyDescent="0.25"/>
  <cols>
    <col min="1" max="1" width="5.140625" style="2" customWidth="1"/>
    <col min="2" max="2" width="18.85546875" style="1" customWidth="1"/>
    <col min="3" max="3" width="14.42578125" style="1" customWidth="1"/>
    <col min="4" max="4" width="9" style="1" customWidth="1"/>
    <col min="5" max="5" width="9.5703125" style="1" customWidth="1"/>
    <col min="6" max="8" width="9.140625" style="1"/>
    <col min="9" max="9" width="18.140625" style="1" customWidth="1"/>
    <col min="10" max="10" width="14.85546875" style="1" customWidth="1"/>
    <col min="11" max="11" width="20" style="1" customWidth="1"/>
    <col min="12" max="12" width="20.42578125" style="1" customWidth="1"/>
    <col min="13" max="13" width="12" style="2" customWidth="1"/>
    <col min="14" max="14" width="9.28515625" style="1" customWidth="1"/>
    <col min="15" max="15" width="11.28515625" style="1" customWidth="1"/>
    <col min="16" max="17" width="7.42578125" style="1" customWidth="1"/>
    <col min="18" max="18" width="15.140625" style="1" customWidth="1"/>
    <col min="19" max="19" width="9.140625" style="1"/>
    <col min="20" max="20" width="9.140625" style="2"/>
    <col min="21" max="21" width="8.140625" style="1" customWidth="1"/>
    <col min="22" max="22" width="13.85546875" style="1" customWidth="1"/>
    <col min="23" max="23" width="7.42578125" style="1" customWidth="1"/>
    <col min="24" max="24" width="9.28515625" style="2" customWidth="1"/>
    <col min="25" max="25" width="9.140625" style="1"/>
    <col min="26" max="27" width="9.140625" style="2"/>
    <col min="28" max="28" width="11.7109375" style="2" customWidth="1"/>
    <col min="29" max="29" width="12.85546875" style="2" customWidth="1"/>
    <col min="30" max="30" width="12.28515625" style="2" customWidth="1"/>
    <col min="31" max="32" width="11.42578125" style="2" customWidth="1"/>
    <col min="33" max="33" width="14.140625" style="2" customWidth="1"/>
    <col min="34" max="35" width="14.5703125" style="2" customWidth="1"/>
    <col min="36" max="36" width="14.85546875" style="2" customWidth="1"/>
    <col min="37" max="37" width="16.5703125" style="2" customWidth="1"/>
    <col min="38" max="38" width="10.5703125" style="1" customWidth="1"/>
    <col min="39" max="39" width="11.42578125" style="1" customWidth="1"/>
    <col min="40" max="40" width="12.140625" style="1" customWidth="1"/>
    <col min="41" max="41" width="9.28515625" style="1" customWidth="1"/>
    <col min="42" max="42" width="18.7109375" style="1" customWidth="1"/>
    <col min="43" max="43" width="13.7109375" style="1" customWidth="1"/>
    <col min="44" max="45" width="9.140625" style="1"/>
    <col min="46" max="46" width="8.42578125" style="1" customWidth="1"/>
    <col min="47" max="47" width="10.140625" style="1" customWidth="1"/>
    <col min="48" max="48" width="8.42578125" style="2" customWidth="1"/>
    <col min="49" max="50" width="9.7109375" style="2" customWidth="1"/>
    <col min="51" max="51" width="16.5703125" style="2" customWidth="1"/>
    <col min="52" max="52" width="13.42578125" style="2" customWidth="1"/>
    <col min="53" max="53" width="13.28515625" style="2" customWidth="1"/>
    <col min="54" max="54" width="7.140625" style="2" customWidth="1"/>
    <col min="55" max="55" width="9.42578125" style="2" customWidth="1"/>
    <col min="56" max="56" width="5.7109375" style="2" customWidth="1"/>
    <col min="57" max="57" width="9.140625" style="2" customWidth="1"/>
    <col min="58" max="58" width="11.85546875" style="2" customWidth="1"/>
    <col min="59" max="59" width="8.140625" style="2" customWidth="1"/>
    <col min="60" max="60" width="8.28515625" style="2" customWidth="1"/>
    <col min="61" max="61" width="8" style="2" customWidth="1"/>
    <col min="62" max="62" width="7.7109375" style="2" customWidth="1"/>
    <col min="63" max="63" width="13.7109375" style="2" customWidth="1"/>
    <col min="64" max="64" width="18.42578125" style="2" customWidth="1"/>
    <col min="65" max="65" width="19.85546875" style="2" customWidth="1"/>
    <col min="66" max="66" width="14.28515625" style="2" customWidth="1"/>
    <col min="67" max="67" width="10.42578125" style="2" customWidth="1"/>
    <col min="68" max="68" width="13.42578125" style="2" customWidth="1"/>
    <col min="69" max="69" width="12.28515625" style="2" customWidth="1"/>
    <col min="70" max="16384" width="9.140625" style="1"/>
  </cols>
  <sheetData>
    <row r="1" spans="1:69" ht="45" customHeight="1" x14ac:dyDescent="0.25">
      <c r="A1" s="43" t="s">
        <v>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4"/>
    </row>
    <row r="2" spans="1:69" ht="22.5" x14ac:dyDescent="0.25">
      <c r="A2" s="45" t="s">
        <v>94</v>
      </c>
      <c r="B2" s="45" t="s">
        <v>0</v>
      </c>
      <c r="C2" s="45" t="s">
        <v>5</v>
      </c>
      <c r="D2" s="45" t="s">
        <v>1</v>
      </c>
      <c r="E2" s="45" t="s">
        <v>2</v>
      </c>
      <c r="F2" s="42" t="s">
        <v>58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</row>
    <row r="3" spans="1:69" s="2" customFormat="1" ht="20.25" x14ac:dyDescent="0.55000000000000004">
      <c r="A3" s="42"/>
      <c r="B3" s="42"/>
      <c r="C3" s="42"/>
      <c r="D3" s="42"/>
      <c r="E3" s="42"/>
      <c r="F3" s="6" t="s">
        <v>30</v>
      </c>
      <c r="G3" s="6" t="s">
        <v>31</v>
      </c>
      <c r="H3" s="6" t="s">
        <v>32</v>
      </c>
      <c r="I3" s="6" t="s">
        <v>33</v>
      </c>
      <c r="J3" s="6" t="s">
        <v>34</v>
      </c>
      <c r="K3" s="6" t="s">
        <v>35</v>
      </c>
      <c r="L3" s="6" t="s">
        <v>36</v>
      </c>
      <c r="M3" s="6" t="s">
        <v>106</v>
      </c>
      <c r="N3" s="6" t="s">
        <v>37</v>
      </c>
      <c r="O3" s="6" t="s">
        <v>38</v>
      </c>
      <c r="P3" s="6" t="s">
        <v>39</v>
      </c>
      <c r="Q3" s="6" t="s">
        <v>40</v>
      </c>
      <c r="R3" s="6" t="s">
        <v>41</v>
      </c>
      <c r="S3" s="6" t="s">
        <v>42</v>
      </c>
      <c r="T3" s="6" t="s">
        <v>53</v>
      </c>
      <c r="U3" s="6" t="s">
        <v>43</v>
      </c>
      <c r="V3" s="6" t="s">
        <v>56</v>
      </c>
      <c r="W3" s="6" t="s">
        <v>44</v>
      </c>
      <c r="X3" s="6" t="s">
        <v>98</v>
      </c>
      <c r="Y3" s="6" t="s">
        <v>45</v>
      </c>
      <c r="Z3" s="6" t="s">
        <v>54</v>
      </c>
      <c r="AA3" s="6" t="s">
        <v>57</v>
      </c>
      <c r="AB3" s="6" t="s">
        <v>97</v>
      </c>
      <c r="AC3" s="6" t="s">
        <v>87</v>
      </c>
      <c r="AD3" s="6" t="s">
        <v>88</v>
      </c>
      <c r="AE3" s="6" t="s">
        <v>46</v>
      </c>
      <c r="AF3" s="6" t="s">
        <v>47</v>
      </c>
      <c r="AG3" s="6" t="s">
        <v>89</v>
      </c>
      <c r="AH3" s="6" t="s">
        <v>90</v>
      </c>
      <c r="AI3" s="6" t="s">
        <v>91</v>
      </c>
      <c r="AJ3" s="6" t="s">
        <v>92</v>
      </c>
      <c r="AK3" s="6" t="s">
        <v>93</v>
      </c>
      <c r="AL3" s="6" t="s">
        <v>48</v>
      </c>
      <c r="AM3" s="6" t="s">
        <v>49</v>
      </c>
      <c r="AN3" s="6" t="s">
        <v>50</v>
      </c>
      <c r="AO3" s="6" t="s">
        <v>51</v>
      </c>
      <c r="AP3" s="6" t="s">
        <v>52</v>
      </c>
      <c r="AQ3" s="6" t="s">
        <v>55</v>
      </c>
      <c r="AR3" s="6" t="s">
        <v>114</v>
      </c>
      <c r="AS3" s="6" t="s">
        <v>68</v>
      </c>
      <c r="AT3" s="6" t="s">
        <v>69</v>
      </c>
      <c r="AU3" s="6" t="s">
        <v>66</v>
      </c>
      <c r="AV3" s="6" t="s">
        <v>96</v>
      </c>
      <c r="AW3" s="6" t="s">
        <v>99</v>
      </c>
      <c r="AX3" s="6" t="s">
        <v>118</v>
      </c>
      <c r="AY3" s="6" t="s">
        <v>119</v>
      </c>
      <c r="AZ3" s="6" t="s">
        <v>122</v>
      </c>
      <c r="BA3" s="6" t="s">
        <v>121</v>
      </c>
      <c r="BB3" s="6" t="s">
        <v>100</v>
      </c>
      <c r="BC3" s="6" t="s">
        <v>101</v>
      </c>
      <c r="BD3" s="6" t="s">
        <v>102</v>
      </c>
      <c r="BE3" s="6" t="s">
        <v>115</v>
      </c>
      <c r="BF3" s="31" t="s">
        <v>117</v>
      </c>
      <c r="BG3" s="6" t="s">
        <v>110</v>
      </c>
      <c r="BH3" s="6" t="s">
        <v>111</v>
      </c>
      <c r="BI3" s="6" t="s">
        <v>112</v>
      </c>
      <c r="BJ3" s="6" t="s">
        <v>113</v>
      </c>
      <c r="BK3" s="6" t="s">
        <v>120</v>
      </c>
      <c r="BL3" s="6" t="s">
        <v>103</v>
      </c>
      <c r="BM3" s="6" t="s">
        <v>104</v>
      </c>
      <c r="BN3" s="6" t="s">
        <v>105</v>
      </c>
      <c r="BO3" s="6" t="s">
        <v>109</v>
      </c>
      <c r="BP3" s="6" t="s">
        <v>107</v>
      </c>
      <c r="BQ3" s="6" t="s">
        <v>108</v>
      </c>
    </row>
    <row r="4" spans="1:69" ht="20.25" x14ac:dyDescent="0.25">
      <c r="A4" s="29">
        <v>1</v>
      </c>
      <c r="B4" s="8" t="s">
        <v>62</v>
      </c>
      <c r="C4" s="8" t="s">
        <v>67</v>
      </c>
      <c r="D4" s="8">
        <v>0</v>
      </c>
      <c r="E4" s="8">
        <v>460</v>
      </c>
      <c r="F4" s="9">
        <v>13</v>
      </c>
      <c r="G4" s="9">
        <v>5</v>
      </c>
      <c r="H4" s="9">
        <v>0</v>
      </c>
      <c r="I4" s="9">
        <v>10</v>
      </c>
      <c r="J4" s="9">
        <v>2</v>
      </c>
      <c r="K4" s="9">
        <v>0</v>
      </c>
      <c r="L4" s="9">
        <v>2</v>
      </c>
      <c r="M4" s="9">
        <v>2</v>
      </c>
      <c r="N4" s="9">
        <v>0</v>
      </c>
      <c r="O4" s="9">
        <v>0</v>
      </c>
      <c r="P4" s="9">
        <v>0</v>
      </c>
      <c r="Q4" s="9">
        <v>0</v>
      </c>
      <c r="R4" s="9">
        <v>8</v>
      </c>
      <c r="S4" s="9">
        <v>0</v>
      </c>
      <c r="T4" s="9">
        <v>0</v>
      </c>
      <c r="U4" s="9">
        <v>1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5</v>
      </c>
      <c r="AH4" s="9">
        <v>0</v>
      </c>
      <c r="AI4" s="9">
        <v>5</v>
      </c>
      <c r="AJ4" s="9">
        <v>0</v>
      </c>
      <c r="AK4" s="9">
        <v>0</v>
      </c>
      <c r="AL4" s="9">
        <v>0</v>
      </c>
      <c r="AM4" s="9">
        <v>0</v>
      </c>
      <c r="AN4" s="9">
        <v>9</v>
      </c>
      <c r="AO4" s="9">
        <v>4</v>
      </c>
      <c r="AP4" s="9">
        <v>0</v>
      </c>
      <c r="AQ4" s="9">
        <v>0</v>
      </c>
      <c r="AR4" s="10">
        <v>0</v>
      </c>
      <c r="AS4" s="9">
        <v>1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9">
        <v>0</v>
      </c>
      <c r="BA4" s="9">
        <v>0</v>
      </c>
      <c r="BB4" s="9">
        <v>0</v>
      </c>
      <c r="BC4" s="9">
        <v>1</v>
      </c>
      <c r="BD4" s="9">
        <v>1</v>
      </c>
      <c r="BE4" s="9">
        <v>0</v>
      </c>
      <c r="BF4" s="9">
        <v>0</v>
      </c>
      <c r="BG4" s="9">
        <v>0</v>
      </c>
      <c r="BH4" s="9">
        <v>0</v>
      </c>
      <c r="BI4" s="9">
        <v>0</v>
      </c>
      <c r="BJ4" s="9">
        <v>0</v>
      </c>
      <c r="BK4" s="9">
        <v>0</v>
      </c>
      <c r="BL4" s="9">
        <v>1</v>
      </c>
      <c r="BM4" s="9">
        <v>1</v>
      </c>
      <c r="BN4" s="9">
        <v>0</v>
      </c>
      <c r="BO4" s="9">
        <v>0</v>
      </c>
      <c r="BP4" s="9">
        <v>0</v>
      </c>
      <c r="BQ4" s="9">
        <v>0</v>
      </c>
    </row>
    <row r="5" spans="1:69" ht="20.25" x14ac:dyDescent="0.25">
      <c r="A5" s="29">
        <v>2</v>
      </c>
      <c r="B5" s="8" t="s">
        <v>65</v>
      </c>
      <c r="C5" s="8" t="s">
        <v>67</v>
      </c>
      <c r="D5" s="8">
        <v>0</v>
      </c>
      <c r="E5" s="8">
        <v>405</v>
      </c>
      <c r="F5" s="9">
        <v>1</v>
      </c>
      <c r="G5" s="9">
        <v>1</v>
      </c>
      <c r="H5" s="9">
        <v>1</v>
      </c>
      <c r="I5" s="9">
        <v>2</v>
      </c>
      <c r="J5" s="9">
        <v>1</v>
      </c>
      <c r="K5" s="9">
        <v>0</v>
      </c>
      <c r="L5" s="9">
        <v>1</v>
      </c>
      <c r="M5" s="9">
        <v>1</v>
      </c>
      <c r="N5" s="9">
        <v>1</v>
      </c>
      <c r="O5" s="9">
        <v>0</v>
      </c>
      <c r="P5" s="9">
        <v>1</v>
      </c>
      <c r="Q5" s="9">
        <v>1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1</v>
      </c>
      <c r="AC5" s="9">
        <v>0</v>
      </c>
      <c r="AD5" s="9">
        <v>0</v>
      </c>
      <c r="AE5" s="9">
        <v>0</v>
      </c>
      <c r="AF5" s="9">
        <v>0</v>
      </c>
      <c r="AG5" s="9">
        <v>5</v>
      </c>
      <c r="AH5" s="9">
        <v>2</v>
      </c>
      <c r="AI5" s="9">
        <v>5</v>
      </c>
      <c r="AJ5" s="9">
        <v>0</v>
      </c>
      <c r="AK5" s="9">
        <v>0</v>
      </c>
      <c r="AL5" s="9">
        <v>0</v>
      </c>
      <c r="AM5" s="9">
        <v>0</v>
      </c>
      <c r="AN5" s="9">
        <v>2</v>
      </c>
      <c r="AO5" s="9">
        <v>2</v>
      </c>
      <c r="AP5" s="9">
        <v>1</v>
      </c>
      <c r="AQ5" s="9">
        <v>0</v>
      </c>
      <c r="AR5" s="9">
        <v>0</v>
      </c>
      <c r="AS5" s="9">
        <v>0</v>
      </c>
      <c r="AT5" s="9">
        <v>31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0</v>
      </c>
      <c r="BA5" s="9">
        <v>0</v>
      </c>
      <c r="BB5" s="9">
        <v>0</v>
      </c>
      <c r="BC5" s="9">
        <v>0</v>
      </c>
      <c r="BD5" s="9">
        <v>1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9">
        <v>2</v>
      </c>
      <c r="BK5" s="9">
        <v>0</v>
      </c>
      <c r="BL5" s="9">
        <v>1</v>
      </c>
      <c r="BM5" s="9">
        <v>1</v>
      </c>
      <c r="BN5" s="9">
        <v>0</v>
      </c>
      <c r="BO5" s="9">
        <v>0</v>
      </c>
      <c r="BP5" s="9">
        <v>0</v>
      </c>
      <c r="BQ5" s="9">
        <v>0</v>
      </c>
    </row>
    <row r="6" spans="1:69" ht="20.25" x14ac:dyDescent="0.25">
      <c r="A6" s="29">
        <v>3</v>
      </c>
      <c r="B6" s="8" t="s">
        <v>63</v>
      </c>
      <c r="C6" s="8" t="s">
        <v>67</v>
      </c>
      <c r="D6" s="8">
        <v>0</v>
      </c>
      <c r="E6" s="8">
        <v>350</v>
      </c>
      <c r="F6" s="9">
        <v>0</v>
      </c>
      <c r="G6" s="9">
        <v>0</v>
      </c>
      <c r="H6" s="9">
        <v>0</v>
      </c>
      <c r="I6" s="9">
        <v>2</v>
      </c>
      <c r="J6" s="9">
        <v>1</v>
      </c>
      <c r="K6" s="9">
        <v>0</v>
      </c>
      <c r="L6" s="9">
        <v>1</v>
      </c>
      <c r="M6" s="9">
        <v>1</v>
      </c>
      <c r="N6" s="9">
        <v>1</v>
      </c>
      <c r="O6" s="9">
        <v>0</v>
      </c>
      <c r="P6" s="9">
        <v>1</v>
      </c>
      <c r="Q6" s="9">
        <v>1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1</v>
      </c>
      <c r="AC6" s="9">
        <v>0</v>
      </c>
      <c r="AD6" s="9">
        <v>0</v>
      </c>
      <c r="AE6" s="9">
        <v>0</v>
      </c>
      <c r="AF6" s="9">
        <v>0</v>
      </c>
      <c r="AG6" s="9">
        <v>5</v>
      </c>
      <c r="AH6" s="9">
        <v>0</v>
      </c>
      <c r="AI6" s="9">
        <v>5</v>
      </c>
      <c r="AJ6" s="9">
        <v>0</v>
      </c>
      <c r="AK6" s="9">
        <v>0</v>
      </c>
      <c r="AL6" s="9">
        <v>3</v>
      </c>
      <c r="AM6" s="9">
        <v>4</v>
      </c>
      <c r="AN6" s="9">
        <v>3</v>
      </c>
      <c r="AO6" s="9">
        <v>3</v>
      </c>
      <c r="AP6" s="9">
        <v>1</v>
      </c>
      <c r="AQ6" s="9">
        <v>0</v>
      </c>
      <c r="AR6" s="9">
        <v>0</v>
      </c>
      <c r="AS6" s="9">
        <v>0</v>
      </c>
      <c r="AT6" s="9">
        <v>16</v>
      </c>
      <c r="AU6" s="9">
        <v>0</v>
      </c>
      <c r="AV6" s="9">
        <v>0</v>
      </c>
      <c r="AW6" s="9">
        <v>0</v>
      </c>
      <c r="AX6" s="9">
        <v>0</v>
      </c>
      <c r="AY6" s="9">
        <v>0</v>
      </c>
      <c r="AZ6" s="9">
        <v>0</v>
      </c>
      <c r="BA6" s="9">
        <v>0</v>
      </c>
      <c r="BB6" s="9">
        <v>0</v>
      </c>
      <c r="BC6" s="9">
        <v>0</v>
      </c>
      <c r="BD6" s="9">
        <v>1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9">
        <v>0</v>
      </c>
      <c r="BK6" s="9">
        <v>0</v>
      </c>
      <c r="BL6" s="9">
        <v>1</v>
      </c>
      <c r="BM6" s="9">
        <v>1</v>
      </c>
      <c r="BN6" s="9">
        <v>0</v>
      </c>
      <c r="BO6" s="9">
        <v>0</v>
      </c>
      <c r="BP6" s="9">
        <v>0</v>
      </c>
      <c r="BQ6" s="9">
        <v>0</v>
      </c>
    </row>
    <row r="7" spans="1:69" ht="20.25" x14ac:dyDescent="0.25">
      <c r="A7" s="29">
        <v>4</v>
      </c>
      <c r="B7" s="8" t="s">
        <v>66</v>
      </c>
      <c r="C7" s="8" t="s">
        <v>67</v>
      </c>
      <c r="D7" s="8">
        <v>0</v>
      </c>
      <c r="E7" s="8">
        <v>91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5</v>
      </c>
      <c r="AH7" s="9">
        <v>0</v>
      </c>
      <c r="AI7" s="9">
        <v>5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10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1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</row>
    <row r="8" spans="1:69" s="2" customFormat="1" ht="20.25" x14ac:dyDescent="0.25">
      <c r="A8" s="29">
        <v>5</v>
      </c>
      <c r="B8" s="8" t="s">
        <v>80</v>
      </c>
      <c r="C8" s="8" t="s">
        <v>67</v>
      </c>
      <c r="D8" s="8">
        <v>0</v>
      </c>
      <c r="E8" s="8">
        <v>110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5</v>
      </c>
      <c r="AH8" s="9">
        <v>0</v>
      </c>
      <c r="AI8" s="9">
        <v>5</v>
      </c>
      <c r="AJ8" s="9">
        <v>0</v>
      </c>
      <c r="AK8" s="9">
        <v>0</v>
      </c>
      <c r="AL8" s="9">
        <v>0</v>
      </c>
      <c r="AM8" s="9">
        <v>0</v>
      </c>
      <c r="AN8" s="9">
        <v>4</v>
      </c>
      <c r="AO8" s="9">
        <v>4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1</v>
      </c>
      <c r="BM8" s="9">
        <v>1</v>
      </c>
      <c r="BN8" s="9">
        <v>0</v>
      </c>
      <c r="BO8" s="9">
        <v>0</v>
      </c>
      <c r="BP8" s="9">
        <v>0</v>
      </c>
      <c r="BQ8" s="9">
        <v>0</v>
      </c>
    </row>
    <row r="9" spans="1:69" s="2" customFormat="1" ht="20.25" x14ac:dyDescent="0.25">
      <c r="A9" s="29">
        <v>6</v>
      </c>
      <c r="B9" s="8" t="s">
        <v>81</v>
      </c>
      <c r="C9" s="8" t="s">
        <v>67</v>
      </c>
      <c r="D9" s="8">
        <v>0</v>
      </c>
      <c r="E9" s="8">
        <v>58</v>
      </c>
      <c r="F9" s="9">
        <v>3</v>
      </c>
      <c r="G9" s="9">
        <v>3</v>
      </c>
      <c r="H9" s="9">
        <v>0</v>
      </c>
      <c r="I9" s="9">
        <v>2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5</v>
      </c>
      <c r="AH9" s="9">
        <v>0</v>
      </c>
      <c r="AI9" s="9">
        <v>5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4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1</v>
      </c>
      <c r="BM9" s="9">
        <v>1</v>
      </c>
      <c r="BN9" s="9">
        <v>0</v>
      </c>
      <c r="BO9" s="9">
        <v>0</v>
      </c>
      <c r="BP9" s="9">
        <v>0</v>
      </c>
      <c r="BQ9" s="9">
        <v>0</v>
      </c>
    </row>
    <row r="10" spans="1:69" s="2" customFormat="1" ht="20.25" x14ac:dyDescent="0.25">
      <c r="A10" s="29">
        <v>7</v>
      </c>
      <c r="B10" s="8" t="s">
        <v>79</v>
      </c>
      <c r="C10" s="8" t="s">
        <v>67</v>
      </c>
      <c r="D10" s="8">
        <v>0</v>
      </c>
      <c r="E10" s="8">
        <v>135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5</v>
      </c>
      <c r="AH10" s="9">
        <v>0</v>
      </c>
      <c r="AI10" s="9">
        <v>5</v>
      </c>
      <c r="AJ10" s="9">
        <v>0</v>
      </c>
      <c r="AK10" s="9">
        <v>0</v>
      </c>
      <c r="AL10" s="9">
        <v>0</v>
      </c>
      <c r="AM10" s="9">
        <v>0</v>
      </c>
      <c r="AN10" s="9">
        <v>2</v>
      </c>
      <c r="AO10" s="9">
        <v>2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1</v>
      </c>
      <c r="BM10" s="9">
        <v>1</v>
      </c>
      <c r="BN10" s="9">
        <v>0</v>
      </c>
      <c r="BO10" s="9">
        <v>0</v>
      </c>
      <c r="BP10" s="9">
        <v>0</v>
      </c>
      <c r="BQ10" s="9">
        <v>0</v>
      </c>
    </row>
    <row r="11" spans="1:69" s="2" customFormat="1" ht="20.25" x14ac:dyDescent="0.25">
      <c r="A11" s="29">
        <v>8</v>
      </c>
      <c r="B11" s="8" t="s">
        <v>76</v>
      </c>
      <c r="C11" s="8" t="s">
        <v>67</v>
      </c>
      <c r="D11" s="8">
        <v>0</v>
      </c>
      <c r="E11" s="8">
        <v>185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5</v>
      </c>
      <c r="AH11" s="9">
        <v>0</v>
      </c>
      <c r="AI11" s="9">
        <v>5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1</v>
      </c>
      <c r="BM11" s="9">
        <v>1</v>
      </c>
      <c r="BN11" s="9">
        <v>0</v>
      </c>
      <c r="BO11" s="9">
        <v>0</v>
      </c>
      <c r="BP11" s="9">
        <v>0</v>
      </c>
      <c r="BQ11" s="9">
        <v>0</v>
      </c>
    </row>
    <row r="12" spans="1:69" s="2" customFormat="1" ht="20.25" x14ac:dyDescent="0.25">
      <c r="A12" s="29">
        <v>9</v>
      </c>
      <c r="B12" s="8" t="s">
        <v>78</v>
      </c>
      <c r="C12" s="8" t="s">
        <v>67</v>
      </c>
      <c r="D12" s="8">
        <v>0</v>
      </c>
      <c r="E12" s="8">
        <v>112</v>
      </c>
      <c r="F12" s="9">
        <v>2</v>
      </c>
      <c r="G12" s="9">
        <v>2</v>
      </c>
      <c r="H12" s="9">
        <v>0</v>
      </c>
      <c r="I12" s="9">
        <v>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5</v>
      </c>
      <c r="AH12" s="9">
        <v>0</v>
      </c>
      <c r="AI12" s="9">
        <v>5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2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1</v>
      </c>
      <c r="BM12" s="9">
        <v>1</v>
      </c>
      <c r="BN12" s="9">
        <v>0</v>
      </c>
      <c r="BO12" s="9">
        <v>0</v>
      </c>
      <c r="BP12" s="9">
        <v>0</v>
      </c>
      <c r="BQ12" s="9">
        <v>0</v>
      </c>
    </row>
    <row r="13" spans="1:69" s="2" customFormat="1" ht="20.25" x14ac:dyDescent="0.25">
      <c r="A13" s="29">
        <v>10</v>
      </c>
      <c r="B13" s="8" t="s">
        <v>77</v>
      </c>
      <c r="C13" s="8" t="s">
        <v>67</v>
      </c>
      <c r="D13" s="8">
        <v>0</v>
      </c>
      <c r="E13" s="8">
        <v>170</v>
      </c>
      <c r="F13" s="9">
        <v>1</v>
      </c>
      <c r="G13" s="9">
        <v>1</v>
      </c>
      <c r="H13" s="9">
        <v>0</v>
      </c>
      <c r="I13" s="9">
        <v>1</v>
      </c>
      <c r="J13" s="9">
        <v>0</v>
      </c>
      <c r="K13" s="9">
        <v>0</v>
      </c>
      <c r="L13" s="9">
        <v>0</v>
      </c>
      <c r="M13" s="9">
        <v>0</v>
      </c>
      <c r="N13" s="9">
        <v>1</v>
      </c>
      <c r="O13" s="9">
        <v>0</v>
      </c>
      <c r="P13" s="9">
        <v>1</v>
      </c>
      <c r="Q13" s="9">
        <v>1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5</v>
      </c>
      <c r="AH13" s="9">
        <v>0</v>
      </c>
      <c r="AI13" s="9">
        <v>5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1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1</v>
      </c>
      <c r="BE13" s="9">
        <v>0</v>
      </c>
      <c r="BF13" s="9">
        <v>0</v>
      </c>
      <c r="BG13" s="9">
        <v>1</v>
      </c>
      <c r="BH13" s="9">
        <v>2</v>
      </c>
      <c r="BI13" s="9">
        <v>1</v>
      </c>
      <c r="BJ13" s="9">
        <v>0</v>
      </c>
      <c r="BK13" s="9">
        <v>0</v>
      </c>
      <c r="BL13" s="9">
        <v>1</v>
      </c>
      <c r="BM13" s="9">
        <v>1</v>
      </c>
      <c r="BN13" s="9">
        <v>0</v>
      </c>
      <c r="BO13" s="9">
        <v>0</v>
      </c>
      <c r="BP13" s="9">
        <v>0</v>
      </c>
      <c r="BQ13" s="9">
        <v>0</v>
      </c>
    </row>
    <row r="14" spans="1:69" s="2" customFormat="1" ht="20.25" x14ac:dyDescent="0.25">
      <c r="A14" s="29">
        <v>11</v>
      </c>
      <c r="B14" s="8" t="s">
        <v>75</v>
      </c>
      <c r="C14" s="8" t="s">
        <v>67</v>
      </c>
      <c r="D14" s="8">
        <v>0</v>
      </c>
      <c r="E14" s="8">
        <v>360</v>
      </c>
      <c r="F14" s="9">
        <v>2</v>
      </c>
      <c r="G14" s="9">
        <v>2</v>
      </c>
      <c r="H14" s="9">
        <v>0</v>
      </c>
      <c r="I14" s="9">
        <v>2</v>
      </c>
      <c r="J14" s="9">
        <v>1</v>
      </c>
      <c r="K14" s="9">
        <v>0</v>
      </c>
      <c r="L14" s="9">
        <v>1</v>
      </c>
      <c r="M14" s="9">
        <v>1</v>
      </c>
      <c r="N14" s="9">
        <v>1</v>
      </c>
      <c r="O14" s="9">
        <v>0</v>
      </c>
      <c r="P14" s="9">
        <v>1</v>
      </c>
      <c r="Q14" s="9">
        <v>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1</v>
      </c>
      <c r="AF14" s="9">
        <v>0</v>
      </c>
      <c r="AG14" s="9">
        <v>5</v>
      </c>
      <c r="AH14" s="9">
        <v>0</v>
      </c>
      <c r="AI14" s="9">
        <v>5</v>
      </c>
      <c r="AJ14" s="9">
        <v>0</v>
      </c>
      <c r="AK14" s="9">
        <v>0</v>
      </c>
      <c r="AL14" s="9">
        <v>0</v>
      </c>
      <c r="AM14" s="9">
        <v>0</v>
      </c>
      <c r="AN14" s="9">
        <v>6</v>
      </c>
      <c r="AO14" s="9">
        <v>4</v>
      </c>
      <c r="AP14" s="9">
        <v>1</v>
      </c>
      <c r="AQ14" s="9">
        <v>0</v>
      </c>
      <c r="AR14" s="9">
        <v>1</v>
      </c>
      <c r="AS14" s="9">
        <v>0</v>
      </c>
      <c r="AT14" s="9">
        <v>3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1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1</v>
      </c>
      <c r="BM14" s="9">
        <v>1</v>
      </c>
      <c r="BN14" s="9">
        <v>0</v>
      </c>
      <c r="BO14" s="9">
        <v>0</v>
      </c>
      <c r="BP14" s="9">
        <v>0</v>
      </c>
      <c r="BQ14" s="9">
        <v>0</v>
      </c>
    </row>
    <row r="15" spans="1:69" ht="20.25" x14ac:dyDescent="0.25">
      <c r="A15" s="30">
        <v>12</v>
      </c>
      <c r="B15" s="11" t="s">
        <v>3</v>
      </c>
      <c r="C15" s="11" t="s">
        <v>6</v>
      </c>
      <c r="D15" s="11">
        <v>32</v>
      </c>
      <c r="E15" s="11">
        <v>1500</v>
      </c>
      <c r="F15" s="12">
        <v>23</v>
      </c>
      <c r="G15" s="12">
        <v>11</v>
      </c>
      <c r="H15" s="12">
        <v>5</v>
      </c>
      <c r="I15" s="12">
        <v>71</v>
      </c>
      <c r="J15" s="12">
        <v>3</v>
      </c>
      <c r="K15" s="12">
        <v>2</v>
      </c>
      <c r="L15" s="12">
        <v>1</v>
      </c>
      <c r="M15" s="12">
        <v>5</v>
      </c>
      <c r="N15" s="12">
        <v>4</v>
      </c>
      <c r="O15" s="12">
        <v>1</v>
      </c>
      <c r="P15" s="12">
        <v>3</v>
      </c>
      <c r="Q15" s="12">
        <v>3</v>
      </c>
      <c r="R15" s="12">
        <v>28</v>
      </c>
      <c r="S15" s="12">
        <v>1</v>
      </c>
      <c r="T15" s="12">
        <v>2</v>
      </c>
      <c r="U15" s="12">
        <v>6</v>
      </c>
      <c r="V15" s="12">
        <v>2</v>
      </c>
      <c r="W15" s="12">
        <v>35</v>
      </c>
      <c r="X15" s="12">
        <v>35</v>
      </c>
      <c r="Y15" s="12">
        <v>1</v>
      </c>
      <c r="Z15" s="12">
        <v>1</v>
      </c>
      <c r="AA15" s="12">
        <v>2</v>
      </c>
      <c r="AB15" s="12">
        <v>1</v>
      </c>
      <c r="AC15" s="12">
        <v>0</v>
      </c>
      <c r="AD15" s="12">
        <v>0</v>
      </c>
      <c r="AE15" s="12">
        <v>1</v>
      </c>
      <c r="AF15" s="12">
        <v>1</v>
      </c>
      <c r="AG15" s="12">
        <v>3</v>
      </c>
      <c r="AH15" s="12">
        <v>32</v>
      </c>
      <c r="AI15" s="12">
        <v>5</v>
      </c>
      <c r="AJ15" s="12">
        <v>5</v>
      </c>
      <c r="AK15" s="12">
        <v>2</v>
      </c>
      <c r="AL15" s="12">
        <v>1</v>
      </c>
      <c r="AM15" s="12">
        <v>1</v>
      </c>
      <c r="AN15" s="12">
        <v>30</v>
      </c>
      <c r="AO15" s="12">
        <v>15</v>
      </c>
      <c r="AP15" s="12">
        <v>2</v>
      </c>
      <c r="AQ15" s="13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2</v>
      </c>
      <c r="AX15" s="12">
        <v>2</v>
      </c>
      <c r="AY15" s="12">
        <v>0</v>
      </c>
      <c r="AZ15" s="12">
        <v>0</v>
      </c>
      <c r="BA15" s="12">
        <v>0</v>
      </c>
      <c r="BB15" s="12">
        <v>0</v>
      </c>
      <c r="BC15" s="12">
        <v>4</v>
      </c>
      <c r="BD15" s="12">
        <v>6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32</v>
      </c>
      <c r="BL15" s="12">
        <v>1</v>
      </c>
      <c r="BM15" s="12">
        <v>1</v>
      </c>
      <c r="BN15" s="12">
        <v>64</v>
      </c>
      <c r="BO15" s="12">
        <v>48</v>
      </c>
      <c r="BP15" s="12">
        <v>0</v>
      </c>
      <c r="BQ15" s="12">
        <v>0</v>
      </c>
    </row>
    <row r="16" spans="1:69" ht="20.25" x14ac:dyDescent="0.25">
      <c r="A16" s="30">
        <v>13</v>
      </c>
      <c r="B16" s="11" t="s">
        <v>29</v>
      </c>
      <c r="C16" s="11" t="s">
        <v>6</v>
      </c>
      <c r="D16" s="11">
        <v>33</v>
      </c>
      <c r="E16" s="11">
        <v>675</v>
      </c>
      <c r="F16" s="12">
        <v>8</v>
      </c>
      <c r="G16" s="12">
        <v>2</v>
      </c>
      <c r="H16" s="12">
        <v>0</v>
      </c>
      <c r="I16" s="12">
        <v>17</v>
      </c>
      <c r="J16" s="12">
        <v>5</v>
      </c>
      <c r="K16" s="12">
        <v>2</v>
      </c>
      <c r="L16" s="12">
        <v>1</v>
      </c>
      <c r="M16" s="12">
        <v>5</v>
      </c>
      <c r="N16" s="12">
        <v>3</v>
      </c>
      <c r="O16" s="12">
        <v>2</v>
      </c>
      <c r="P16" s="12">
        <v>3</v>
      </c>
      <c r="Q16" s="12">
        <v>3</v>
      </c>
      <c r="R16" s="12">
        <v>2</v>
      </c>
      <c r="S16" s="12">
        <v>1</v>
      </c>
      <c r="T16" s="12">
        <v>1</v>
      </c>
      <c r="U16" s="12">
        <v>3</v>
      </c>
      <c r="V16" s="12">
        <v>2</v>
      </c>
      <c r="W16" s="12">
        <v>35</v>
      </c>
      <c r="X16" s="12">
        <v>35</v>
      </c>
      <c r="Y16" s="12">
        <v>1</v>
      </c>
      <c r="Z16" s="12">
        <v>1</v>
      </c>
      <c r="AA16" s="12">
        <v>2</v>
      </c>
      <c r="AB16" s="12">
        <v>1</v>
      </c>
      <c r="AC16" s="12">
        <v>0</v>
      </c>
      <c r="AD16" s="12">
        <v>0</v>
      </c>
      <c r="AE16" s="12">
        <v>1</v>
      </c>
      <c r="AF16" s="12">
        <v>1</v>
      </c>
      <c r="AG16" s="12">
        <v>3</v>
      </c>
      <c r="AH16" s="12">
        <v>32</v>
      </c>
      <c r="AI16" s="12">
        <v>5</v>
      </c>
      <c r="AJ16" s="12">
        <v>5</v>
      </c>
      <c r="AK16" s="12">
        <v>2</v>
      </c>
      <c r="AL16" s="12">
        <v>1</v>
      </c>
      <c r="AM16" s="12">
        <v>1</v>
      </c>
      <c r="AN16" s="12">
        <v>12</v>
      </c>
      <c r="AO16" s="12">
        <v>8</v>
      </c>
      <c r="AP16" s="12">
        <v>2</v>
      </c>
      <c r="AQ16" s="13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1</v>
      </c>
      <c r="AX16" s="12">
        <v>1</v>
      </c>
      <c r="AY16" s="12">
        <v>0</v>
      </c>
      <c r="AZ16" s="12">
        <v>0</v>
      </c>
      <c r="BA16" s="12">
        <v>1</v>
      </c>
      <c r="BB16" s="12">
        <v>0</v>
      </c>
      <c r="BC16" s="12">
        <v>2</v>
      </c>
      <c r="BD16" s="12">
        <v>2</v>
      </c>
      <c r="BE16" s="12">
        <v>0</v>
      </c>
      <c r="BF16" s="12">
        <v>1</v>
      </c>
      <c r="BG16" s="12">
        <v>0</v>
      </c>
      <c r="BH16" s="12">
        <v>0</v>
      </c>
      <c r="BI16" s="12">
        <v>0</v>
      </c>
      <c r="BJ16" s="12">
        <v>0</v>
      </c>
      <c r="BK16" s="12">
        <v>33</v>
      </c>
      <c r="BL16" s="12">
        <v>1</v>
      </c>
      <c r="BM16" s="12">
        <v>1</v>
      </c>
      <c r="BN16" s="12">
        <v>66</v>
      </c>
      <c r="BO16" s="12">
        <v>33</v>
      </c>
      <c r="BP16" s="12">
        <v>0</v>
      </c>
      <c r="BQ16" s="12">
        <v>0</v>
      </c>
    </row>
    <row r="17" spans="1:69" ht="20.25" x14ac:dyDescent="0.25">
      <c r="A17" s="30">
        <v>14</v>
      </c>
      <c r="B17" s="11" t="s">
        <v>60</v>
      </c>
      <c r="C17" s="11" t="s">
        <v>6</v>
      </c>
      <c r="D17" s="11">
        <v>0</v>
      </c>
      <c r="E17" s="11">
        <v>660</v>
      </c>
      <c r="F17" s="12">
        <v>12</v>
      </c>
      <c r="G17" s="12">
        <v>2</v>
      </c>
      <c r="H17" s="12">
        <v>1</v>
      </c>
      <c r="I17" s="12">
        <v>5</v>
      </c>
      <c r="J17" s="12">
        <v>2</v>
      </c>
      <c r="K17" s="12">
        <v>1</v>
      </c>
      <c r="L17" s="12">
        <v>1</v>
      </c>
      <c r="M17" s="12">
        <v>3</v>
      </c>
      <c r="N17" s="12">
        <v>2</v>
      </c>
      <c r="O17" s="12">
        <v>0</v>
      </c>
      <c r="P17" s="12">
        <v>2</v>
      </c>
      <c r="Q17" s="12">
        <v>2</v>
      </c>
      <c r="R17" s="12">
        <v>2</v>
      </c>
      <c r="S17" s="12">
        <v>0</v>
      </c>
      <c r="T17" s="12">
        <v>0</v>
      </c>
      <c r="U17" s="12">
        <v>2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1</v>
      </c>
      <c r="AB17" s="12">
        <v>0</v>
      </c>
      <c r="AC17" s="12">
        <v>0</v>
      </c>
      <c r="AD17" s="12">
        <v>0</v>
      </c>
      <c r="AE17" s="12">
        <v>1</v>
      </c>
      <c r="AF17" s="12">
        <v>1</v>
      </c>
      <c r="AG17" s="12">
        <v>5</v>
      </c>
      <c r="AH17" s="12">
        <v>5</v>
      </c>
      <c r="AI17" s="12">
        <v>5</v>
      </c>
      <c r="AJ17" s="12">
        <v>2</v>
      </c>
      <c r="AK17" s="12">
        <v>2</v>
      </c>
      <c r="AL17" s="12">
        <v>0</v>
      </c>
      <c r="AM17" s="12">
        <v>0</v>
      </c>
      <c r="AN17" s="12">
        <v>6</v>
      </c>
      <c r="AO17" s="12">
        <v>3</v>
      </c>
      <c r="AP17" s="12">
        <v>2</v>
      </c>
      <c r="AQ17" s="12">
        <v>0</v>
      </c>
      <c r="AR17" s="14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1</v>
      </c>
      <c r="AX17" s="12">
        <v>1</v>
      </c>
      <c r="AY17" s="12">
        <v>0</v>
      </c>
      <c r="AZ17" s="12">
        <v>3</v>
      </c>
      <c r="BA17" s="12">
        <v>3</v>
      </c>
      <c r="BB17" s="12">
        <v>0</v>
      </c>
      <c r="BC17" s="12">
        <v>1</v>
      </c>
      <c r="BD17" s="12">
        <v>5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1</v>
      </c>
      <c r="BM17" s="12">
        <v>1</v>
      </c>
      <c r="BN17" s="12">
        <v>0</v>
      </c>
      <c r="BO17" s="12">
        <v>0</v>
      </c>
      <c r="BP17" s="12">
        <v>0</v>
      </c>
      <c r="BQ17" s="12">
        <v>0</v>
      </c>
    </row>
    <row r="18" spans="1:69" ht="20.25" x14ac:dyDescent="0.25">
      <c r="A18" s="30">
        <v>15</v>
      </c>
      <c r="B18" s="11" t="s">
        <v>61</v>
      </c>
      <c r="C18" s="11" t="s">
        <v>6</v>
      </c>
      <c r="D18" s="11">
        <v>0</v>
      </c>
      <c r="E18" s="11">
        <v>520</v>
      </c>
      <c r="F18" s="12">
        <v>6</v>
      </c>
      <c r="G18" s="12">
        <v>2</v>
      </c>
      <c r="H18" s="12">
        <v>15</v>
      </c>
      <c r="I18" s="12">
        <v>2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6</v>
      </c>
      <c r="S18" s="12">
        <v>0</v>
      </c>
      <c r="T18" s="12">
        <v>0</v>
      </c>
      <c r="U18" s="12">
        <v>4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</v>
      </c>
      <c r="AF18" s="12">
        <v>1</v>
      </c>
      <c r="AG18" s="12">
        <v>5</v>
      </c>
      <c r="AH18" s="12">
        <v>10</v>
      </c>
      <c r="AI18" s="12">
        <v>1</v>
      </c>
      <c r="AJ18" s="12">
        <v>5</v>
      </c>
      <c r="AK18" s="12">
        <v>1</v>
      </c>
      <c r="AL18" s="12">
        <v>0</v>
      </c>
      <c r="AM18" s="12">
        <v>0</v>
      </c>
      <c r="AN18" s="12">
        <v>6</v>
      </c>
      <c r="AO18" s="12">
        <v>4</v>
      </c>
      <c r="AP18" s="12">
        <v>2</v>
      </c>
      <c r="AQ18" s="12">
        <v>0</v>
      </c>
      <c r="AR18" s="14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1</v>
      </c>
      <c r="AX18" s="12">
        <v>1</v>
      </c>
      <c r="AY18" s="12">
        <v>0</v>
      </c>
      <c r="AZ18" s="12">
        <v>2</v>
      </c>
      <c r="BA18" s="12">
        <v>1</v>
      </c>
      <c r="BB18" s="12">
        <v>0</v>
      </c>
      <c r="BC18" s="12">
        <v>0</v>
      </c>
      <c r="BD18" s="12">
        <v>3</v>
      </c>
      <c r="BE18" s="12">
        <v>0</v>
      </c>
      <c r="BF18" s="12">
        <v>1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1</v>
      </c>
      <c r="BM18" s="12">
        <v>1</v>
      </c>
      <c r="BN18" s="12">
        <v>0</v>
      </c>
      <c r="BO18" s="12">
        <v>0</v>
      </c>
      <c r="BP18" s="12">
        <v>0</v>
      </c>
      <c r="BQ18" s="12">
        <v>0</v>
      </c>
    </row>
    <row r="19" spans="1:69" ht="20.25" x14ac:dyDescent="0.25">
      <c r="A19" s="30">
        <v>16</v>
      </c>
      <c r="B19" s="11" t="s">
        <v>83</v>
      </c>
      <c r="C19" s="11" t="s">
        <v>6</v>
      </c>
      <c r="D19" s="11">
        <v>0</v>
      </c>
      <c r="E19" s="11">
        <v>928</v>
      </c>
      <c r="F19" s="12">
        <v>47</v>
      </c>
      <c r="G19" s="12">
        <v>28</v>
      </c>
      <c r="H19" s="12">
        <v>0</v>
      </c>
      <c r="I19" s="12">
        <v>4</v>
      </c>
      <c r="J19" s="12">
        <v>1</v>
      </c>
      <c r="K19" s="12">
        <v>0</v>
      </c>
      <c r="L19" s="12">
        <v>0</v>
      </c>
      <c r="M19" s="12">
        <v>0</v>
      </c>
      <c r="N19" s="12">
        <v>2</v>
      </c>
      <c r="O19" s="12">
        <v>1</v>
      </c>
      <c r="P19" s="12">
        <v>2</v>
      </c>
      <c r="Q19" s="12">
        <v>5</v>
      </c>
      <c r="R19" s="12">
        <v>20</v>
      </c>
      <c r="S19" s="12">
        <v>0</v>
      </c>
      <c r="T19" s="12">
        <v>0</v>
      </c>
      <c r="U19" s="12">
        <v>3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100</v>
      </c>
      <c r="AD19" s="12">
        <v>0</v>
      </c>
      <c r="AE19" s="12">
        <v>0</v>
      </c>
      <c r="AF19" s="12">
        <v>0</v>
      </c>
      <c r="AG19" s="12">
        <v>5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10</v>
      </c>
      <c r="AO19" s="12">
        <v>8</v>
      </c>
      <c r="AP19" s="12">
        <v>0</v>
      </c>
      <c r="AQ19" s="12">
        <v>0</v>
      </c>
      <c r="AR19" s="12">
        <v>1</v>
      </c>
      <c r="AS19" s="12">
        <v>2</v>
      </c>
      <c r="AT19" s="12">
        <v>0</v>
      </c>
      <c r="AU19" s="12">
        <v>0</v>
      </c>
      <c r="AV19" s="12">
        <v>6</v>
      </c>
      <c r="AW19" s="12">
        <v>1</v>
      </c>
      <c r="AX19" s="12">
        <v>1</v>
      </c>
      <c r="AY19" s="12">
        <v>1</v>
      </c>
      <c r="AZ19" s="12">
        <v>0</v>
      </c>
      <c r="BA19" s="12">
        <v>0</v>
      </c>
      <c r="BB19" s="12">
        <v>2</v>
      </c>
      <c r="BC19" s="12">
        <v>0</v>
      </c>
      <c r="BD19" s="12">
        <v>30</v>
      </c>
      <c r="BE19" s="12">
        <v>3</v>
      </c>
      <c r="BF19" s="12">
        <v>0</v>
      </c>
      <c r="BG19" s="12">
        <v>0</v>
      </c>
      <c r="BH19" s="12">
        <v>0</v>
      </c>
      <c r="BI19" s="12">
        <v>0</v>
      </c>
      <c r="BJ19" s="12">
        <v>0</v>
      </c>
      <c r="BK19" s="12">
        <v>0</v>
      </c>
      <c r="BL19" s="12">
        <v>2</v>
      </c>
      <c r="BM19" s="12">
        <v>2</v>
      </c>
      <c r="BN19" s="12">
        <v>0</v>
      </c>
      <c r="BO19" s="12">
        <v>0</v>
      </c>
      <c r="BP19" s="12">
        <v>0</v>
      </c>
      <c r="BQ19" s="12">
        <v>0</v>
      </c>
    </row>
    <row r="20" spans="1:69" s="2" customFormat="1" ht="20.25" x14ac:dyDescent="0.25">
      <c r="A20" s="30">
        <v>17</v>
      </c>
      <c r="B20" s="11" t="s">
        <v>84</v>
      </c>
      <c r="C20" s="11" t="s">
        <v>6</v>
      </c>
      <c r="D20" s="11">
        <v>0</v>
      </c>
      <c r="E20" s="11">
        <v>850</v>
      </c>
      <c r="F20" s="12">
        <v>9</v>
      </c>
      <c r="G20" s="12">
        <v>4</v>
      </c>
      <c r="H20" s="12">
        <v>0</v>
      </c>
      <c r="I20" s="12">
        <v>6</v>
      </c>
      <c r="J20" s="12">
        <v>4</v>
      </c>
      <c r="K20" s="12">
        <v>2</v>
      </c>
      <c r="L20" s="12">
        <v>0</v>
      </c>
      <c r="M20" s="12">
        <v>4</v>
      </c>
      <c r="N20" s="12">
        <v>2</v>
      </c>
      <c r="O20" s="12">
        <v>0</v>
      </c>
      <c r="P20" s="12">
        <v>2</v>
      </c>
      <c r="Q20" s="12">
        <v>2</v>
      </c>
      <c r="R20" s="12">
        <v>4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1</v>
      </c>
      <c r="AF20" s="12">
        <v>1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4</v>
      </c>
      <c r="AO20" s="12">
        <v>4</v>
      </c>
      <c r="AP20" s="12">
        <v>2</v>
      </c>
      <c r="AQ20" s="13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1</v>
      </c>
      <c r="AX20" s="12">
        <v>1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2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1</v>
      </c>
      <c r="BM20" s="12">
        <v>1</v>
      </c>
      <c r="BN20" s="12">
        <v>0</v>
      </c>
      <c r="BO20" s="12">
        <v>0</v>
      </c>
      <c r="BP20" s="12">
        <v>0</v>
      </c>
      <c r="BQ20" s="12">
        <v>0</v>
      </c>
    </row>
    <row r="21" spans="1:69" s="2" customFormat="1" ht="20.25" x14ac:dyDescent="0.25">
      <c r="A21" s="30">
        <v>18</v>
      </c>
      <c r="B21" s="11" t="s">
        <v>85</v>
      </c>
      <c r="C21" s="11" t="s">
        <v>6</v>
      </c>
      <c r="D21" s="11">
        <v>0</v>
      </c>
      <c r="E21" s="11">
        <v>850</v>
      </c>
      <c r="F21" s="12">
        <v>3</v>
      </c>
      <c r="G21" s="12">
        <v>2</v>
      </c>
      <c r="H21" s="12">
        <v>0</v>
      </c>
      <c r="I21" s="12">
        <v>0</v>
      </c>
      <c r="J21" s="12">
        <v>1</v>
      </c>
      <c r="K21" s="12">
        <v>0</v>
      </c>
      <c r="L21" s="12">
        <v>0</v>
      </c>
      <c r="M21" s="12">
        <v>0</v>
      </c>
      <c r="N21" s="12">
        <v>1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2</v>
      </c>
      <c r="AO21" s="12">
        <v>2</v>
      </c>
      <c r="AP21" s="12">
        <v>0</v>
      </c>
      <c r="AQ21" s="13">
        <v>0</v>
      </c>
      <c r="AR21" s="12">
        <v>0</v>
      </c>
      <c r="AS21" s="12">
        <v>0</v>
      </c>
      <c r="AT21" s="12">
        <v>0</v>
      </c>
      <c r="AU21" s="12">
        <v>0</v>
      </c>
      <c r="AV21" s="12">
        <v>0</v>
      </c>
      <c r="AW21" s="12">
        <v>1</v>
      </c>
      <c r="AX21" s="12">
        <v>1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1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1</v>
      </c>
      <c r="BM21" s="12">
        <v>1</v>
      </c>
      <c r="BN21" s="12">
        <v>0</v>
      </c>
      <c r="BO21" s="12">
        <v>0</v>
      </c>
      <c r="BP21" s="12">
        <v>0</v>
      </c>
      <c r="BQ21" s="12">
        <v>0</v>
      </c>
    </row>
    <row r="22" spans="1:69" s="2" customFormat="1" ht="20.25" x14ac:dyDescent="0.25">
      <c r="A22" s="30">
        <v>19</v>
      </c>
      <c r="B22" s="11" t="s">
        <v>86</v>
      </c>
      <c r="C22" s="11" t="s">
        <v>6</v>
      </c>
      <c r="D22" s="11">
        <v>0</v>
      </c>
      <c r="E22" s="11">
        <v>160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3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1</v>
      </c>
      <c r="BM22" s="12">
        <v>1</v>
      </c>
      <c r="BN22" s="12">
        <v>0</v>
      </c>
      <c r="BO22" s="12">
        <v>0</v>
      </c>
      <c r="BP22" s="12">
        <v>0</v>
      </c>
      <c r="BQ22" s="12">
        <v>0</v>
      </c>
    </row>
    <row r="23" spans="1:69" s="2" customFormat="1" ht="20.25" x14ac:dyDescent="0.25">
      <c r="A23" s="30">
        <v>20</v>
      </c>
      <c r="B23" s="11" t="s">
        <v>95</v>
      </c>
      <c r="C23" s="11" t="s">
        <v>6</v>
      </c>
      <c r="D23" s="11">
        <v>0</v>
      </c>
      <c r="E23" s="11">
        <v>35</v>
      </c>
      <c r="F23" s="12">
        <v>3</v>
      </c>
      <c r="G23" s="12">
        <v>3</v>
      </c>
      <c r="H23" s="12">
        <v>0</v>
      </c>
      <c r="I23" s="12">
        <v>2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0</v>
      </c>
      <c r="P23" s="12">
        <v>1</v>
      </c>
      <c r="Q23" s="12">
        <v>1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3">
        <v>0</v>
      </c>
      <c r="AR23" s="12">
        <v>0</v>
      </c>
      <c r="AS23" s="12">
        <v>0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1</v>
      </c>
      <c r="BA23" s="12">
        <v>1</v>
      </c>
      <c r="BB23" s="12">
        <v>0</v>
      </c>
      <c r="BC23" s="12">
        <v>0</v>
      </c>
      <c r="BD23" s="12">
        <v>1</v>
      </c>
      <c r="BE23" s="12">
        <v>0</v>
      </c>
      <c r="BF23" s="12">
        <v>1</v>
      </c>
      <c r="BG23" s="12">
        <v>0</v>
      </c>
      <c r="BH23" s="12">
        <v>0</v>
      </c>
      <c r="BI23" s="12">
        <v>0</v>
      </c>
      <c r="BJ23" s="12">
        <v>0</v>
      </c>
      <c r="BK23" s="12">
        <v>0</v>
      </c>
      <c r="BL23" s="12">
        <v>1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</row>
    <row r="24" spans="1:69" ht="20.25" x14ac:dyDescent="0.25">
      <c r="A24" s="30">
        <v>21</v>
      </c>
      <c r="B24" s="15" t="s">
        <v>4</v>
      </c>
      <c r="C24" s="15" t="s">
        <v>7</v>
      </c>
      <c r="D24" s="15">
        <v>26</v>
      </c>
      <c r="E24" s="15">
        <v>850</v>
      </c>
      <c r="F24" s="16">
        <v>5</v>
      </c>
      <c r="G24" s="16">
        <v>2</v>
      </c>
      <c r="H24" s="16">
        <v>1</v>
      </c>
      <c r="I24" s="16">
        <v>10</v>
      </c>
      <c r="J24" s="16">
        <v>2</v>
      </c>
      <c r="K24" s="16">
        <v>2</v>
      </c>
      <c r="L24" s="16">
        <v>0</v>
      </c>
      <c r="M24" s="16">
        <v>4</v>
      </c>
      <c r="N24" s="16">
        <v>16</v>
      </c>
      <c r="O24" s="16">
        <v>1</v>
      </c>
      <c r="P24" s="16">
        <v>2</v>
      </c>
      <c r="Q24" s="16">
        <v>2</v>
      </c>
      <c r="R24" s="16">
        <v>0</v>
      </c>
      <c r="S24" s="16">
        <v>14</v>
      </c>
      <c r="T24" s="16">
        <v>0</v>
      </c>
      <c r="U24" s="16">
        <v>4</v>
      </c>
      <c r="V24" s="16">
        <v>1</v>
      </c>
      <c r="W24" s="16">
        <v>30</v>
      </c>
      <c r="X24" s="16">
        <v>30</v>
      </c>
      <c r="Y24" s="16">
        <v>1</v>
      </c>
      <c r="Z24" s="16">
        <v>1</v>
      </c>
      <c r="AA24" s="16">
        <v>2</v>
      </c>
      <c r="AB24" s="16">
        <v>1</v>
      </c>
      <c r="AC24" s="16">
        <v>0</v>
      </c>
      <c r="AD24" s="16">
        <v>0</v>
      </c>
      <c r="AE24" s="16">
        <v>1</v>
      </c>
      <c r="AF24" s="16">
        <v>1</v>
      </c>
      <c r="AG24" s="16">
        <v>13</v>
      </c>
      <c r="AH24" s="16">
        <v>5</v>
      </c>
      <c r="AI24" s="16">
        <v>5</v>
      </c>
      <c r="AJ24" s="16">
        <v>13</v>
      </c>
      <c r="AK24" s="16">
        <v>2</v>
      </c>
      <c r="AL24" s="16">
        <v>1</v>
      </c>
      <c r="AM24" s="16">
        <v>1</v>
      </c>
      <c r="AN24" s="16">
        <v>17</v>
      </c>
      <c r="AO24" s="16">
        <v>3</v>
      </c>
      <c r="AP24" s="16">
        <v>2</v>
      </c>
      <c r="AQ24" s="17">
        <v>26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1</v>
      </c>
      <c r="AX24" s="16">
        <v>1</v>
      </c>
      <c r="AY24" s="16">
        <v>0</v>
      </c>
      <c r="AZ24" s="16">
        <v>0</v>
      </c>
      <c r="BA24" s="16">
        <v>0</v>
      </c>
      <c r="BB24" s="16">
        <v>0</v>
      </c>
      <c r="BC24" s="16">
        <v>1</v>
      </c>
      <c r="BD24" s="16">
        <v>3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26</v>
      </c>
      <c r="BL24" s="16">
        <v>1</v>
      </c>
      <c r="BM24" s="16">
        <v>1</v>
      </c>
      <c r="BN24" s="16">
        <v>52</v>
      </c>
      <c r="BO24" s="16">
        <v>39</v>
      </c>
      <c r="BP24" s="16">
        <v>0</v>
      </c>
      <c r="BQ24" s="16">
        <v>50</v>
      </c>
    </row>
    <row r="25" spans="1:69" ht="20.25" x14ac:dyDescent="0.25">
      <c r="A25" s="30">
        <v>22</v>
      </c>
      <c r="B25" s="15" t="s">
        <v>4</v>
      </c>
      <c r="C25" s="15" t="s">
        <v>8</v>
      </c>
      <c r="D25" s="15">
        <v>26</v>
      </c>
      <c r="E25" s="15">
        <v>850</v>
      </c>
      <c r="F25" s="16">
        <v>5</v>
      </c>
      <c r="G25" s="16">
        <v>2</v>
      </c>
      <c r="H25" s="16">
        <v>1</v>
      </c>
      <c r="I25" s="16">
        <v>10</v>
      </c>
      <c r="J25" s="16">
        <v>2</v>
      </c>
      <c r="K25" s="16">
        <v>2</v>
      </c>
      <c r="L25" s="16">
        <v>0</v>
      </c>
      <c r="M25" s="16">
        <v>4</v>
      </c>
      <c r="N25" s="16">
        <v>16</v>
      </c>
      <c r="O25" s="16">
        <v>1</v>
      </c>
      <c r="P25" s="16">
        <v>2</v>
      </c>
      <c r="Q25" s="16">
        <v>2</v>
      </c>
      <c r="R25" s="16">
        <v>0</v>
      </c>
      <c r="S25" s="16">
        <v>14</v>
      </c>
      <c r="T25" s="16">
        <v>0</v>
      </c>
      <c r="U25" s="16">
        <v>4</v>
      </c>
      <c r="V25" s="16">
        <v>1</v>
      </c>
      <c r="W25" s="16">
        <v>30</v>
      </c>
      <c r="X25" s="16">
        <v>30</v>
      </c>
      <c r="Y25" s="16">
        <v>1</v>
      </c>
      <c r="Z25" s="16">
        <v>1</v>
      </c>
      <c r="AA25" s="16">
        <v>2</v>
      </c>
      <c r="AB25" s="16">
        <v>1</v>
      </c>
      <c r="AC25" s="16">
        <v>0</v>
      </c>
      <c r="AD25" s="16">
        <v>0</v>
      </c>
      <c r="AE25" s="16">
        <v>1</v>
      </c>
      <c r="AF25" s="16">
        <v>1</v>
      </c>
      <c r="AG25" s="16">
        <v>13</v>
      </c>
      <c r="AH25" s="16">
        <v>5</v>
      </c>
      <c r="AI25" s="16">
        <v>5</v>
      </c>
      <c r="AJ25" s="16">
        <v>13</v>
      </c>
      <c r="AK25" s="16">
        <v>2</v>
      </c>
      <c r="AL25" s="16">
        <v>1</v>
      </c>
      <c r="AM25" s="16">
        <v>1</v>
      </c>
      <c r="AN25" s="16">
        <v>17</v>
      </c>
      <c r="AO25" s="16">
        <v>3</v>
      </c>
      <c r="AP25" s="16">
        <v>2</v>
      </c>
      <c r="AQ25" s="17">
        <v>26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1</v>
      </c>
      <c r="AX25" s="16">
        <v>1</v>
      </c>
      <c r="AY25" s="16">
        <v>0</v>
      </c>
      <c r="AZ25" s="16">
        <v>0</v>
      </c>
      <c r="BA25" s="16">
        <v>0</v>
      </c>
      <c r="BB25" s="16">
        <v>0</v>
      </c>
      <c r="BC25" s="16">
        <v>1</v>
      </c>
      <c r="BD25" s="16">
        <v>3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26</v>
      </c>
      <c r="BL25" s="16">
        <v>1</v>
      </c>
      <c r="BM25" s="16">
        <v>1</v>
      </c>
      <c r="BN25" s="16">
        <v>52</v>
      </c>
      <c r="BO25" s="16">
        <v>39</v>
      </c>
      <c r="BP25" s="16">
        <v>0</v>
      </c>
      <c r="BQ25" s="16">
        <v>50</v>
      </c>
    </row>
    <row r="26" spans="1:69" ht="20.25" x14ac:dyDescent="0.25">
      <c r="A26" s="30">
        <v>23</v>
      </c>
      <c r="B26" s="15" t="s">
        <v>9</v>
      </c>
      <c r="C26" s="15" t="s">
        <v>10</v>
      </c>
      <c r="D26" s="15">
        <v>8</v>
      </c>
      <c r="E26" s="15">
        <v>690</v>
      </c>
      <c r="F26" s="16">
        <v>10</v>
      </c>
      <c r="G26" s="16">
        <v>7</v>
      </c>
      <c r="H26" s="16">
        <v>10</v>
      </c>
      <c r="I26" s="16">
        <v>22</v>
      </c>
      <c r="J26" s="16">
        <v>3</v>
      </c>
      <c r="K26" s="16">
        <v>2</v>
      </c>
      <c r="L26" s="16">
        <v>1</v>
      </c>
      <c r="M26" s="16">
        <v>5</v>
      </c>
      <c r="N26" s="16">
        <v>2</v>
      </c>
      <c r="O26" s="16">
        <v>1</v>
      </c>
      <c r="P26" s="16">
        <v>3</v>
      </c>
      <c r="Q26" s="16">
        <v>3</v>
      </c>
      <c r="R26" s="16">
        <v>0</v>
      </c>
      <c r="S26" s="16">
        <v>1</v>
      </c>
      <c r="T26" s="16">
        <v>0</v>
      </c>
      <c r="U26" s="16">
        <v>4</v>
      </c>
      <c r="V26" s="16">
        <v>1</v>
      </c>
      <c r="W26" s="16">
        <v>10</v>
      </c>
      <c r="X26" s="16">
        <v>10</v>
      </c>
      <c r="Y26" s="16">
        <v>1</v>
      </c>
      <c r="Z26" s="16">
        <v>1</v>
      </c>
      <c r="AA26" s="16">
        <v>2</v>
      </c>
      <c r="AB26" s="16">
        <v>1</v>
      </c>
      <c r="AC26" s="16">
        <v>0</v>
      </c>
      <c r="AD26" s="16">
        <v>0</v>
      </c>
      <c r="AE26" s="16">
        <v>1</v>
      </c>
      <c r="AF26" s="16">
        <v>1</v>
      </c>
      <c r="AG26" s="16">
        <v>8</v>
      </c>
      <c r="AH26" s="16">
        <v>8</v>
      </c>
      <c r="AI26" s="16">
        <v>0</v>
      </c>
      <c r="AJ26" s="16">
        <v>0</v>
      </c>
      <c r="AK26" s="16">
        <v>8</v>
      </c>
      <c r="AL26" s="16">
        <v>1</v>
      </c>
      <c r="AM26" s="16">
        <v>1</v>
      </c>
      <c r="AN26" s="16">
        <v>13</v>
      </c>
      <c r="AO26" s="16">
        <v>1</v>
      </c>
      <c r="AP26" s="16">
        <v>2</v>
      </c>
      <c r="AQ26" s="17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1</v>
      </c>
      <c r="AX26" s="16">
        <v>1</v>
      </c>
      <c r="AY26" s="16">
        <v>0</v>
      </c>
      <c r="AZ26" s="16">
        <v>0</v>
      </c>
      <c r="BA26" s="16">
        <v>0</v>
      </c>
      <c r="BB26" s="16">
        <v>2</v>
      </c>
      <c r="BC26" s="16">
        <v>1</v>
      </c>
      <c r="BD26" s="16">
        <v>3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8</v>
      </c>
      <c r="BL26" s="16">
        <v>1</v>
      </c>
      <c r="BM26" s="16">
        <v>1</v>
      </c>
      <c r="BN26" s="16">
        <v>20</v>
      </c>
      <c r="BO26" s="16">
        <v>12</v>
      </c>
      <c r="BP26" s="16">
        <v>0</v>
      </c>
      <c r="BQ26" s="16">
        <v>8</v>
      </c>
    </row>
    <row r="27" spans="1:69" ht="20.25" x14ac:dyDescent="0.25">
      <c r="A27" s="30">
        <v>24</v>
      </c>
      <c r="B27" s="15" t="s">
        <v>11</v>
      </c>
      <c r="C27" s="15" t="s">
        <v>10</v>
      </c>
      <c r="D27" s="15">
        <v>11</v>
      </c>
      <c r="E27" s="15">
        <v>160</v>
      </c>
      <c r="F27" s="16">
        <v>4</v>
      </c>
      <c r="G27" s="16">
        <v>0</v>
      </c>
      <c r="H27" s="16">
        <v>1</v>
      </c>
      <c r="I27" s="16">
        <v>2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</v>
      </c>
      <c r="P27" s="16">
        <v>1</v>
      </c>
      <c r="Q27" s="16">
        <v>1</v>
      </c>
      <c r="R27" s="16">
        <v>0</v>
      </c>
      <c r="S27" s="16">
        <v>0</v>
      </c>
      <c r="T27" s="16">
        <v>0</v>
      </c>
      <c r="U27" s="16">
        <v>2</v>
      </c>
      <c r="V27" s="16">
        <v>1</v>
      </c>
      <c r="W27" s="16">
        <v>11</v>
      </c>
      <c r="X27" s="16">
        <v>11</v>
      </c>
      <c r="Y27" s="16">
        <v>1</v>
      </c>
      <c r="Z27" s="16">
        <v>0</v>
      </c>
      <c r="AA27" s="16">
        <v>1</v>
      </c>
      <c r="AB27" s="16">
        <v>0</v>
      </c>
      <c r="AC27" s="16">
        <v>0</v>
      </c>
      <c r="AD27" s="16">
        <v>0</v>
      </c>
      <c r="AE27" s="16">
        <v>1</v>
      </c>
      <c r="AF27" s="16">
        <v>1</v>
      </c>
      <c r="AG27" s="16">
        <v>5</v>
      </c>
      <c r="AH27" s="16">
        <v>11</v>
      </c>
      <c r="AI27" s="16">
        <v>5</v>
      </c>
      <c r="AJ27" s="16">
        <v>5</v>
      </c>
      <c r="AK27" s="16">
        <v>2</v>
      </c>
      <c r="AL27" s="16">
        <v>0</v>
      </c>
      <c r="AM27" s="16">
        <v>0</v>
      </c>
      <c r="AN27" s="16">
        <v>3</v>
      </c>
      <c r="AO27" s="16">
        <v>1</v>
      </c>
      <c r="AP27" s="16">
        <v>0</v>
      </c>
      <c r="AQ27" s="17">
        <v>2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1</v>
      </c>
      <c r="AX27" s="16">
        <v>1</v>
      </c>
      <c r="AY27" s="16">
        <v>0</v>
      </c>
      <c r="AZ27" s="16">
        <v>0</v>
      </c>
      <c r="BA27" s="16">
        <v>0</v>
      </c>
      <c r="BB27" s="16">
        <v>0</v>
      </c>
      <c r="BC27" s="16">
        <v>1</v>
      </c>
      <c r="BD27" s="16">
        <v>2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11</v>
      </c>
      <c r="BL27" s="16">
        <v>1</v>
      </c>
      <c r="BM27" s="16">
        <v>1</v>
      </c>
      <c r="BN27" s="16">
        <v>0</v>
      </c>
      <c r="BO27" s="16">
        <v>0</v>
      </c>
      <c r="BP27" s="16">
        <v>0</v>
      </c>
      <c r="BQ27" s="16">
        <v>0</v>
      </c>
    </row>
    <row r="28" spans="1:69" s="3" customFormat="1" ht="20.25" x14ac:dyDescent="0.25">
      <c r="A28" s="30">
        <v>25</v>
      </c>
      <c r="B28" s="15" t="s">
        <v>12</v>
      </c>
      <c r="C28" s="15" t="s">
        <v>13</v>
      </c>
      <c r="D28" s="15">
        <v>10</v>
      </c>
      <c r="E28" s="15">
        <v>600</v>
      </c>
      <c r="F28" s="16">
        <v>6</v>
      </c>
      <c r="G28" s="16">
        <v>2</v>
      </c>
      <c r="H28" s="16">
        <v>0</v>
      </c>
      <c r="I28" s="16">
        <v>8</v>
      </c>
      <c r="J28" s="16">
        <v>3</v>
      </c>
      <c r="K28" s="16">
        <v>2</v>
      </c>
      <c r="L28" s="16">
        <v>1</v>
      </c>
      <c r="M28" s="16">
        <v>5</v>
      </c>
      <c r="N28" s="16">
        <v>3</v>
      </c>
      <c r="O28" s="16">
        <v>3</v>
      </c>
      <c r="P28" s="16">
        <v>2</v>
      </c>
      <c r="Q28" s="16">
        <v>2</v>
      </c>
      <c r="R28" s="16">
        <v>0</v>
      </c>
      <c r="S28" s="16">
        <v>1</v>
      </c>
      <c r="T28" s="16">
        <v>0</v>
      </c>
      <c r="U28" s="16">
        <v>2</v>
      </c>
      <c r="V28" s="16">
        <v>0</v>
      </c>
      <c r="W28" s="16">
        <v>10</v>
      </c>
      <c r="X28" s="16">
        <v>10</v>
      </c>
      <c r="Y28" s="16">
        <v>1</v>
      </c>
      <c r="Z28" s="16">
        <v>1</v>
      </c>
      <c r="AA28" s="16">
        <v>1</v>
      </c>
      <c r="AB28" s="16">
        <v>1</v>
      </c>
      <c r="AC28" s="16">
        <v>0</v>
      </c>
      <c r="AD28" s="16">
        <v>0</v>
      </c>
      <c r="AE28" s="16">
        <v>1</v>
      </c>
      <c r="AF28" s="16">
        <v>1</v>
      </c>
      <c r="AG28" s="16">
        <v>0</v>
      </c>
      <c r="AH28" s="16">
        <v>10</v>
      </c>
      <c r="AI28" s="16">
        <v>5</v>
      </c>
      <c r="AJ28" s="16">
        <v>0</v>
      </c>
      <c r="AK28" s="16">
        <v>2</v>
      </c>
      <c r="AL28" s="16">
        <v>1</v>
      </c>
      <c r="AM28" s="16">
        <v>1</v>
      </c>
      <c r="AN28" s="16">
        <v>6</v>
      </c>
      <c r="AO28" s="16">
        <v>2</v>
      </c>
      <c r="AP28" s="16">
        <v>1</v>
      </c>
      <c r="AQ28" s="17">
        <v>10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1</v>
      </c>
      <c r="AX28" s="16">
        <v>1</v>
      </c>
      <c r="AY28" s="16">
        <v>0</v>
      </c>
      <c r="AZ28" s="16">
        <v>0</v>
      </c>
      <c r="BA28" s="16">
        <v>0</v>
      </c>
      <c r="BB28" s="16">
        <v>0</v>
      </c>
      <c r="BC28" s="16">
        <v>1</v>
      </c>
      <c r="BD28" s="16">
        <v>3</v>
      </c>
      <c r="BE28" s="16">
        <v>0</v>
      </c>
      <c r="BF28" s="16">
        <v>0</v>
      </c>
      <c r="BG28" s="16">
        <v>0</v>
      </c>
      <c r="BH28" s="16">
        <v>0</v>
      </c>
      <c r="BI28" s="16">
        <v>0</v>
      </c>
      <c r="BJ28" s="16">
        <v>0</v>
      </c>
      <c r="BK28" s="16">
        <v>10</v>
      </c>
      <c r="BL28" s="16">
        <v>1</v>
      </c>
      <c r="BM28" s="16">
        <v>1</v>
      </c>
      <c r="BN28" s="16">
        <v>20</v>
      </c>
      <c r="BO28" s="16">
        <v>15</v>
      </c>
      <c r="BP28" s="16">
        <v>10</v>
      </c>
      <c r="BQ28" s="16">
        <v>10</v>
      </c>
    </row>
    <row r="29" spans="1:69" ht="20.25" x14ac:dyDescent="0.25">
      <c r="A29" s="30">
        <v>26</v>
      </c>
      <c r="B29" s="15" t="s">
        <v>14</v>
      </c>
      <c r="C29" s="15" t="s">
        <v>15</v>
      </c>
      <c r="D29" s="15">
        <v>10</v>
      </c>
      <c r="E29" s="15">
        <v>1500</v>
      </c>
      <c r="F29" s="16">
        <v>9</v>
      </c>
      <c r="G29" s="16">
        <v>1</v>
      </c>
      <c r="H29" s="16">
        <v>20</v>
      </c>
      <c r="I29" s="16">
        <v>16</v>
      </c>
      <c r="J29" s="16">
        <v>4</v>
      </c>
      <c r="K29" s="16">
        <v>2</v>
      </c>
      <c r="L29" s="16">
        <v>3</v>
      </c>
      <c r="M29" s="16">
        <v>7</v>
      </c>
      <c r="N29" s="16">
        <v>5</v>
      </c>
      <c r="O29" s="16">
        <v>1</v>
      </c>
      <c r="P29" s="16">
        <v>4</v>
      </c>
      <c r="Q29" s="16">
        <v>4</v>
      </c>
      <c r="R29" s="16">
        <v>0</v>
      </c>
      <c r="S29" s="16">
        <v>3</v>
      </c>
      <c r="T29" s="16">
        <v>0</v>
      </c>
      <c r="U29" s="16">
        <v>9</v>
      </c>
      <c r="V29" s="16">
        <v>2</v>
      </c>
      <c r="W29" s="16">
        <v>10</v>
      </c>
      <c r="X29" s="16">
        <v>10</v>
      </c>
      <c r="Y29" s="16">
        <v>1</v>
      </c>
      <c r="Z29" s="16">
        <v>1</v>
      </c>
      <c r="AA29" s="16">
        <v>2</v>
      </c>
      <c r="AB29" s="16">
        <v>1</v>
      </c>
      <c r="AC29" s="16">
        <v>0</v>
      </c>
      <c r="AD29" s="16">
        <v>30</v>
      </c>
      <c r="AE29" s="16">
        <v>1</v>
      </c>
      <c r="AF29" s="16">
        <v>1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1</v>
      </c>
      <c r="AM29" s="16">
        <v>1</v>
      </c>
      <c r="AN29" s="16">
        <v>2</v>
      </c>
      <c r="AO29" s="16">
        <v>2</v>
      </c>
      <c r="AP29" s="16">
        <v>1</v>
      </c>
      <c r="AQ29" s="17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2</v>
      </c>
      <c r="AX29" s="16">
        <v>2</v>
      </c>
      <c r="AY29" s="16">
        <v>0</v>
      </c>
      <c r="AZ29" s="16">
        <v>0</v>
      </c>
      <c r="BA29" s="16">
        <v>0</v>
      </c>
      <c r="BB29" s="16">
        <v>4</v>
      </c>
      <c r="BC29" s="16">
        <v>2</v>
      </c>
      <c r="BD29" s="16">
        <v>6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10</v>
      </c>
      <c r="BL29" s="16">
        <v>1</v>
      </c>
      <c r="BM29" s="16">
        <v>1</v>
      </c>
      <c r="BN29" s="16">
        <v>30</v>
      </c>
      <c r="BO29" s="16">
        <v>26</v>
      </c>
      <c r="BP29" s="16">
        <v>0</v>
      </c>
      <c r="BQ29" s="16">
        <v>0</v>
      </c>
    </row>
    <row r="30" spans="1:69" ht="20.25" x14ac:dyDescent="0.25">
      <c r="A30" s="30">
        <v>27</v>
      </c>
      <c r="B30" s="15" t="s">
        <v>16</v>
      </c>
      <c r="C30" s="15" t="s">
        <v>17</v>
      </c>
      <c r="D30" s="15">
        <v>13</v>
      </c>
      <c r="E30" s="15">
        <v>600</v>
      </c>
      <c r="F30" s="16">
        <v>6</v>
      </c>
      <c r="G30" s="16">
        <v>2</v>
      </c>
      <c r="H30" s="16">
        <v>1</v>
      </c>
      <c r="I30" s="16">
        <v>9</v>
      </c>
      <c r="J30" s="16">
        <v>3</v>
      </c>
      <c r="K30" s="16">
        <v>2</v>
      </c>
      <c r="L30" s="16">
        <v>1</v>
      </c>
      <c r="M30" s="16">
        <v>5</v>
      </c>
      <c r="N30" s="16">
        <v>3</v>
      </c>
      <c r="O30" s="16">
        <v>1</v>
      </c>
      <c r="P30" s="16">
        <v>3</v>
      </c>
      <c r="Q30" s="16">
        <v>3</v>
      </c>
      <c r="R30" s="16">
        <v>0</v>
      </c>
      <c r="S30" s="16">
        <v>1</v>
      </c>
      <c r="T30" s="16">
        <v>0</v>
      </c>
      <c r="U30" s="16">
        <v>4</v>
      </c>
      <c r="V30" s="16">
        <v>1</v>
      </c>
      <c r="W30" s="16">
        <v>13</v>
      </c>
      <c r="X30" s="16">
        <v>13</v>
      </c>
      <c r="Y30" s="16">
        <v>1</v>
      </c>
      <c r="Z30" s="16">
        <v>1</v>
      </c>
      <c r="AA30" s="16">
        <v>1</v>
      </c>
      <c r="AB30" s="16">
        <v>1</v>
      </c>
      <c r="AC30" s="16">
        <v>0</v>
      </c>
      <c r="AD30" s="16">
        <v>0</v>
      </c>
      <c r="AE30" s="16">
        <v>1</v>
      </c>
      <c r="AF30" s="16">
        <v>1</v>
      </c>
      <c r="AG30" s="16">
        <v>5</v>
      </c>
      <c r="AH30" s="16">
        <v>13</v>
      </c>
      <c r="AI30" s="16">
        <v>5</v>
      </c>
      <c r="AJ30" s="16">
        <v>5</v>
      </c>
      <c r="AK30" s="16">
        <v>2</v>
      </c>
      <c r="AL30" s="16">
        <v>1</v>
      </c>
      <c r="AM30" s="16">
        <v>1</v>
      </c>
      <c r="AN30" s="16">
        <v>6</v>
      </c>
      <c r="AO30" s="16">
        <v>4</v>
      </c>
      <c r="AP30" s="16">
        <v>1</v>
      </c>
      <c r="AQ30" s="17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1</v>
      </c>
      <c r="AX30" s="16">
        <v>1</v>
      </c>
      <c r="AY30" s="16">
        <v>0</v>
      </c>
      <c r="AZ30" s="16">
        <v>0</v>
      </c>
      <c r="BA30" s="16">
        <v>0</v>
      </c>
      <c r="BB30" s="16">
        <v>0</v>
      </c>
      <c r="BC30" s="16">
        <v>1</v>
      </c>
      <c r="BD30" s="16">
        <v>3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13</v>
      </c>
      <c r="BL30" s="16">
        <v>1</v>
      </c>
      <c r="BM30" s="16">
        <v>1</v>
      </c>
      <c r="BN30" s="16">
        <v>26</v>
      </c>
      <c r="BO30" s="16">
        <v>26</v>
      </c>
      <c r="BP30" s="16">
        <v>13</v>
      </c>
      <c r="BQ30" s="16">
        <v>13</v>
      </c>
    </row>
    <row r="31" spans="1:69" s="2" customFormat="1" ht="20.25" x14ac:dyDescent="0.25">
      <c r="A31" s="30">
        <v>28</v>
      </c>
      <c r="B31" s="15" t="s">
        <v>116</v>
      </c>
      <c r="C31" s="15" t="s">
        <v>73</v>
      </c>
      <c r="D31" s="15">
        <v>5</v>
      </c>
      <c r="E31" s="15" t="s">
        <v>73</v>
      </c>
      <c r="F31" s="16">
        <v>5</v>
      </c>
      <c r="G31" s="16">
        <v>2</v>
      </c>
      <c r="H31" s="16">
        <v>1</v>
      </c>
      <c r="I31" s="16">
        <v>6</v>
      </c>
      <c r="J31" s="16">
        <v>2</v>
      </c>
      <c r="K31" s="16">
        <v>2</v>
      </c>
      <c r="L31" s="16">
        <v>1</v>
      </c>
      <c r="M31" s="16">
        <v>5</v>
      </c>
      <c r="N31" s="16">
        <v>3</v>
      </c>
      <c r="O31" s="16">
        <v>1</v>
      </c>
      <c r="P31" s="16">
        <v>2</v>
      </c>
      <c r="Q31" s="16">
        <v>2</v>
      </c>
      <c r="R31" s="16">
        <v>0</v>
      </c>
      <c r="S31" s="16">
        <v>0</v>
      </c>
      <c r="T31" s="16">
        <v>0</v>
      </c>
      <c r="U31" s="16">
        <v>3</v>
      </c>
      <c r="V31" s="16">
        <v>1</v>
      </c>
      <c r="W31" s="16">
        <v>10</v>
      </c>
      <c r="X31" s="16">
        <v>10</v>
      </c>
      <c r="Y31" s="16">
        <v>1</v>
      </c>
      <c r="Z31" s="16">
        <v>1</v>
      </c>
      <c r="AA31" s="16">
        <v>1</v>
      </c>
      <c r="AB31" s="16">
        <v>1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1</v>
      </c>
      <c r="AM31" s="16">
        <v>1</v>
      </c>
      <c r="AN31" s="16">
        <v>5</v>
      </c>
      <c r="AO31" s="16">
        <v>3</v>
      </c>
      <c r="AP31" s="16">
        <v>1</v>
      </c>
      <c r="AQ31" s="17">
        <v>5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1</v>
      </c>
      <c r="AX31" s="16">
        <v>1</v>
      </c>
      <c r="AY31" s="16">
        <v>0</v>
      </c>
      <c r="AZ31" s="16">
        <v>0</v>
      </c>
      <c r="BA31" s="16">
        <v>0</v>
      </c>
      <c r="BB31" s="16">
        <v>0</v>
      </c>
      <c r="BC31" s="16">
        <v>1</v>
      </c>
      <c r="BD31" s="16">
        <v>2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5</v>
      </c>
      <c r="BL31" s="16">
        <v>1</v>
      </c>
      <c r="BM31" s="16">
        <v>1</v>
      </c>
      <c r="BN31" s="16">
        <v>10</v>
      </c>
      <c r="BO31" s="16">
        <v>7</v>
      </c>
      <c r="BP31" s="16">
        <v>5</v>
      </c>
      <c r="BQ31" s="16">
        <v>5</v>
      </c>
    </row>
    <row r="32" spans="1:69" ht="20.25" x14ac:dyDescent="0.25">
      <c r="A32" s="30">
        <v>29</v>
      </c>
      <c r="B32" s="4" t="s">
        <v>18</v>
      </c>
      <c r="C32" s="4" t="s">
        <v>19</v>
      </c>
      <c r="D32" s="4">
        <v>13</v>
      </c>
      <c r="E32" s="4">
        <v>600</v>
      </c>
      <c r="F32" s="7">
        <v>6</v>
      </c>
      <c r="G32" s="7">
        <v>2</v>
      </c>
      <c r="H32" s="7">
        <v>1</v>
      </c>
      <c r="I32" s="7">
        <v>9</v>
      </c>
      <c r="J32" s="7">
        <v>3</v>
      </c>
      <c r="K32" s="7">
        <v>2</v>
      </c>
      <c r="L32" s="7">
        <v>1</v>
      </c>
      <c r="M32" s="7">
        <v>5</v>
      </c>
      <c r="N32" s="7">
        <v>3</v>
      </c>
      <c r="O32" s="7">
        <v>1</v>
      </c>
      <c r="P32" s="7">
        <v>3</v>
      </c>
      <c r="Q32" s="7">
        <v>3</v>
      </c>
      <c r="R32" s="7">
        <v>0</v>
      </c>
      <c r="S32" s="7">
        <v>1</v>
      </c>
      <c r="T32" s="7">
        <v>0</v>
      </c>
      <c r="U32" s="7">
        <v>4</v>
      </c>
      <c r="V32" s="7">
        <v>1</v>
      </c>
      <c r="W32" s="7">
        <v>13</v>
      </c>
      <c r="X32" s="7">
        <v>13</v>
      </c>
      <c r="Y32" s="7">
        <v>1</v>
      </c>
      <c r="Z32" s="7">
        <v>1</v>
      </c>
      <c r="AA32" s="7">
        <v>1</v>
      </c>
      <c r="AB32" s="7">
        <v>1</v>
      </c>
      <c r="AC32" s="7">
        <v>0</v>
      </c>
      <c r="AD32" s="7">
        <v>0</v>
      </c>
      <c r="AE32" s="7">
        <v>1</v>
      </c>
      <c r="AF32" s="7">
        <v>1</v>
      </c>
      <c r="AG32" s="7">
        <v>13</v>
      </c>
      <c r="AH32" s="7">
        <v>5</v>
      </c>
      <c r="AI32" s="7">
        <v>5</v>
      </c>
      <c r="AJ32" s="7">
        <v>5</v>
      </c>
      <c r="AK32" s="7">
        <v>2</v>
      </c>
      <c r="AL32" s="7">
        <v>1</v>
      </c>
      <c r="AM32" s="7">
        <v>1</v>
      </c>
      <c r="AN32" s="7">
        <v>6</v>
      </c>
      <c r="AO32" s="7">
        <v>4</v>
      </c>
      <c r="AP32" s="7">
        <v>1</v>
      </c>
      <c r="AQ32" s="18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1</v>
      </c>
      <c r="AX32" s="7">
        <v>1</v>
      </c>
      <c r="AY32" s="7">
        <v>0</v>
      </c>
      <c r="AZ32" s="7">
        <v>0</v>
      </c>
      <c r="BA32" s="7">
        <v>0</v>
      </c>
      <c r="BB32" s="7">
        <v>0</v>
      </c>
      <c r="BC32" s="7">
        <v>1</v>
      </c>
      <c r="BD32" s="7">
        <v>3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13</v>
      </c>
      <c r="BL32" s="7">
        <v>1</v>
      </c>
      <c r="BM32" s="7">
        <v>1</v>
      </c>
      <c r="BN32" s="7">
        <v>26</v>
      </c>
      <c r="BO32" s="7">
        <v>20</v>
      </c>
      <c r="BP32" s="7">
        <v>13</v>
      </c>
      <c r="BQ32" s="7">
        <v>13</v>
      </c>
    </row>
    <row r="33" spans="1:69" ht="20.25" x14ac:dyDescent="0.25">
      <c r="A33" s="30">
        <v>30</v>
      </c>
      <c r="B33" s="4" t="s">
        <v>20</v>
      </c>
      <c r="C33" s="4" t="s">
        <v>19</v>
      </c>
      <c r="D33" s="4">
        <v>8</v>
      </c>
      <c r="E33" s="4">
        <v>600</v>
      </c>
      <c r="F33" s="7">
        <v>6</v>
      </c>
      <c r="G33" s="7">
        <v>2</v>
      </c>
      <c r="H33" s="7">
        <v>0</v>
      </c>
      <c r="I33" s="7">
        <v>8</v>
      </c>
      <c r="J33" s="7">
        <v>3</v>
      </c>
      <c r="K33" s="7">
        <v>2</v>
      </c>
      <c r="L33" s="7">
        <v>1</v>
      </c>
      <c r="M33" s="7">
        <v>5</v>
      </c>
      <c r="N33" s="7">
        <v>3</v>
      </c>
      <c r="O33" s="7">
        <v>3</v>
      </c>
      <c r="P33" s="7">
        <v>2</v>
      </c>
      <c r="Q33" s="7">
        <v>2</v>
      </c>
      <c r="R33" s="7">
        <v>0</v>
      </c>
      <c r="S33" s="7">
        <v>1</v>
      </c>
      <c r="T33" s="7">
        <v>0</v>
      </c>
      <c r="U33" s="7">
        <v>2</v>
      </c>
      <c r="V33" s="7">
        <v>0</v>
      </c>
      <c r="W33" s="7">
        <v>10</v>
      </c>
      <c r="X33" s="7">
        <v>10</v>
      </c>
      <c r="Y33" s="7">
        <v>1</v>
      </c>
      <c r="Z33" s="7">
        <v>1</v>
      </c>
      <c r="AA33" s="7">
        <v>1</v>
      </c>
      <c r="AB33" s="7">
        <v>1</v>
      </c>
      <c r="AC33" s="7">
        <v>0</v>
      </c>
      <c r="AD33" s="7">
        <v>0</v>
      </c>
      <c r="AE33" s="7">
        <v>1</v>
      </c>
      <c r="AF33" s="7">
        <v>1</v>
      </c>
      <c r="AG33" s="7">
        <v>8</v>
      </c>
      <c r="AH33" s="7">
        <v>5</v>
      </c>
      <c r="AI33" s="7">
        <v>5</v>
      </c>
      <c r="AJ33" s="7">
        <v>5</v>
      </c>
      <c r="AK33" s="7">
        <v>2</v>
      </c>
      <c r="AL33" s="7">
        <v>1</v>
      </c>
      <c r="AM33" s="7">
        <v>1</v>
      </c>
      <c r="AN33" s="7">
        <v>6</v>
      </c>
      <c r="AO33" s="7">
        <v>2</v>
      </c>
      <c r="AP33" s="7">
        <v>1</v>
      </c>
      <c r="AQ33" s="18">
        <v>10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1</v>
      </c>
      <c r="AX33" s="7">
        <v>1</v>
      </c>
      <c r="AY33" s="7">
        <v>0</v>
      </c>
      <c r="AZ33" s="7">
        <v>0</v>
      </c>
      <c r="BA33" s="7">
        <v>0</v>
      </c>
      <c r="BB33" s="7">
        <v>0</v>
      </c>
      <c r="BC33" s="7">
        <v>1</v>
      </c>
      <c r="BD33" s="7">
        <v>3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8</v>
      </c>
      <c r="BL33" s="7">
        <v>1</v>
      </c>
      <c r="BM33" s="7">
        <v>1</v>
      </c>
      <c r="BN33" s="7">
        <v>16</v>
      </c>
      <c r="BO33" s="7">
        <v>12</v>
      </c>
      <c r="BP33" s="7">
        <v>8</v>
      </c>
      <c r="BQ33" s="7">
        <v>8</v>
      </c>
    </row>
    <row r="34" spans="1:69" ht="20.25" x14ac:dyDescent="0.25">
      <c r="A34" s="30">
        <v>31</v>
      </c>
      <c r="B34" s="4" t="s">
        <v>21</v>
      </c>
      <c r="C34" s="4" t="s">
        <v>19</v>
      </c>
      <c r="D34" s="4">
        <v>26</v>
      </c>
      <c r="E34" s="4">
        <v>850</v>
      </c>
      <c r="F34" s="7">
        <v>5</v>
      </c>
      <c r="G34" s="7">
        <v>2</v>
      </c>
      <c r="H34" s="7">
        <v>1</v>
      </c>
      <c r="I34" s="7">
        <v>10</v>
      </c>
      <c r="J34" s="7">
        <v>2</v>
      </c>
      <c r="K34" s="7">
        <v>2</v>
      </c>
      <c r="L34" s="7">
        <v>0</v>
      </c>
      <c r="M34" s="7">
        <v>4</v>
      </c>
      <c r="N34" s="7">
        <v>16</v>
      </c>
      <c r="O34" s="7">
        <v>1</v>
      </c>
      <c r="P34" s="7">
        <v>2</v>
      </c>
      <c r="Q34" s="7">
        <v>2</v>
      </c>
      <c r="R34" s="7">
        <v>0</v>
      </c>
      <c r="S34" s="7">
        <v>14</v>
      </c>
      <c r="T34" s="7">
        <v>0</v>
      </c>
      <c r="U34" s="7">
        <v>4</v>
      </c>
      <c r="V34" s="7">
        <v>1</v>
      </c>
      <c r="W34" s="7">
        <v>30</v>
      </c>
      <c r="X34" s="7">
        <v>30</v>
      </c>
      <c r="Y34" s="7">
        <v>1</v>
      </c>
      <c r="Z34" s="7">
        <v>1</v>
      </c>
      <c r="AA34" s="7">
        <v>2</v>
      </c>
      <c r="AB34" s="7">
        <v>1</v>
      </c>
      <c r="AC34" s="7">
        <v>0</v>
      </c>
      <c r="AD34" s="7">
        <v>0</v>
      </c>
      <c r="AE34" s="7">
        <v>1</v>
      </c>
      <c r="AF34" s="7">
        <v>1</v>
      </c>
      <c r="AG34" s="7">
        <v>13</v>
      </c>
      <c r="AH34" s="7">
        <v>4</v>
      </c>
      <c r="AI34" s="7">
        <v>13</v>
      </c>
      <c r="AJ34" s="7">
        <v>2</v>
      </c>
      <c r="AK34" s="7">
        <v>2</v>
      </c>
      <c r="AL34" s="7">
        <v>1</v>
      </c>
      <c r="AM34" s="7">
        <v>1</v>
      </c>
      <c r="AN34" s="7">
        <v>17</v>
      </c>
      <c r="AO34" s="7">
        <v>3</v>
      </c>
      <c r="AP34" s="7">
        <v>2</v>
      </c>
      <c r="AQ34" s="18">
        <v>26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1</v>
      </c>
      <c r="AX34" s="7">
        <v>1</v>
      </c>
      <c r="AY34" s="7">
        <v>0</v>
      </c>
      <c r="AZ34" s="7">
        <v>0</v>
      </c>
      <c r="BA34" s="7">
        <v>0</v>
      </c>
      <c r="BB34" s="7">
        <v>0</v>
      </c>
      <c r="BC34" s="7">
        <v>1</v>
      </c>
      <c r="BD34" s="7">
        <v>3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26</v>
      </c>
      <c r="BL34" s="7">
        <v>1</v>
      </c>
      <c r="BM34" s="7">
        <v>1</v>
      </c>
      <c r="BN34" s="7">
        <v>52</v>
      </c>
      <c r="BO34" s="7">
        <v>29</v>
      </c>
      <c r="BP34" s="7">
        <v>26</v>
      </c>
      <c r="BQ34" s="7">
        <v>26</v>
      </c>
    </row>
    <row r="35" spans="1:69" ht="20.25" x14ac:dyDescent="0.25">
      <c r="A35" s="30">
        <v>32</v>
      </c>
      <c r="B35" s="4" t="s">
        <v>22</v>
      </c>
      <c r="C35" s="4" t="s">
        <v>19</v>
      </c>
      <c r="D35" s="4">
        <v>26</v>
      </c>
      <c r="E35" s="4">
        <v>850</v>
      </c>
      <c r="F35" s="7">
        <v>5</v>
      </c>
      <c r="G35" s="7">
        <v>2</v>
      </c>
      <c r="H35" s="7">
        <v>1</v>
      </c>
      <c r="I35" s="7">
        <v>10</v>
      </c>
      <c r="J35" s="7">
        <v>2</v>
      </c>
      <c r="K35" s="7">
        <v>2</v>
      </c>
      <c r="L35" s="7">
        <v>0</v>
      </c>
      <c r="M35" s="7">
        <v>4</v>
      </c>
      <c r="N35" s="7">
        <v>16</v>
      </c>
      <c r="O35" s="7">
        <v>1</v>
      </c>
      <c r="P35" s="7">
        <v>2</v>
      </c>
      <c r="Q35" s="7">
        <v>2</v>
      </c>
      <c r="R35" s="7">
        <v>0</v>
      </c>
      <c r="S35" s="7">
        <v>14</v>
      </c>
      <c r="T35" s="7">
        <v>0</v>
      </c>
      <c r="U35" s="7">
        <v>4</v>
      </c>
      <c r="V35" s="7">
        <v>1</v>
      </c>
      <c r="W35" s="7">
        <v>30</v>
      </c>
      <c r="X35" s="7">
        <v>30</v>
      </c>
      <c r="Y35" s="7">
        <v>1</v>
      </c>
      <c r="Z35" s="7">
        <v>1</v>
      </c>
      <c r="AA35" s="7">
        <v>2</v>
      </c>
      <c r="AB35" s="7">
        <v>1</v>
      </c>
      <c r="AC35" s="7">
        <v>0</v>
      </c>
      <c r="AD35" s="7">
        <v>0</v>
      </c>
      <c r="AE35" s="7">
        <v>1</v>
      </c>
      <c r="AF35" s="7">
        <v>1</v>
      </c>
      <c r="AG35" s="7">
        <v>13</v>
      </c>
      <c r="AH35" s="7">
        <v>4</v>
      </c>
      <c r="AI35" s="7">
        <v>13</v>
      </c>
      <c r="AJ35" s="7">
        <v>2</v>
      </c>
      <c r="AK35" s="7">
        <v>2</v>
      </c>
      <c r="AL35" s="7">
        <v>1</v>
      </c>
      <c r="AM35" s="7">
        <v>1</v>
      </c>
      <c r="AN35" s="7">
        <v>17</v>
      </c>
      <c r="AO35" s="7">
        <v>3</v>
      </c>
      <c r="AP35" s="7">
        <v>2</v>
      </c>
      <c r="AQ35" s="18">
        <v>26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1</v>
      </c>
      <c r="AX35" s="7">
        <v>1</v>
      </c>
      <c r="AY35" s="7">
        <v>0</v>
      </c>
      <c r="AZ35" s="7">
        <v>0</v>
      </c>
      <c r="BA35" s="7">
        <v>0</v>
      </c>
      <c r="BB35" s="7">
        <v>0</v>
      </c>
      <c r="BC35" s="7">
        <v>1</v>
      </c>
      <c r="BD35" s="7">
        <v>3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26</v>
      </c>
      <c r="BL35" s="7">
        <v>1</v>
      </c>
      <c r="BM35" s="7">
        <v>1</v>
      </c>
      <c r="BN35" s="7">
        <v>52</v>
      </c>
      <c r="BO35" s="7">
        <v>39</v>
      </c>
      <c r="BP35" s="7">
        <v>26</v>
      </c>
      <c r="BQ35" s="7">
        <v>26</v>
      </c>
    </row>
    <row r="36" spans="1:69" ht="20.25" x14ac:dyDescent="0.25">
      <c r="A36" s="30">
        <v>33</v>
      </c>
      <c r="B36" s="19" t="s">
        <v>23</v>
      </c>
      <c r="C36" s="19" t="s">
        <v>24</v>
      </c>
      <c r="D36" s="19">
        <v>26</v>
      </c>
      <c r="E36" s="19">
        <v>850</v>
      </c>
      <c r="F36" s="20">
        <v>5</v>
      </c>
      <c r="G36" s="20">
        <v>2</v>
      </c>
      <c r="H36" s="20">
        <v>1</v>
      </c>
      <c r="I36" s="20">
        <v>10</v>
      </c>
      <c r="J36" s="20">
        <v>2</v>
      </c>
      <c r="K36" s="20">
        <v>2</v>
      </c>
      <c r="L36" s="20">
        <v>0</v>
      </c>
      <c r="M36" s="20">
        <v>4</v>
      </c>
      <c r="N36" s="20">
        <v>16</v>
      </c>
      <c r="O36" s="20">
        <v>1</v>
      </c>
      <c r="P36" s="20">
        <v>2</v>
      </c>
      <c r="Q36" s="20">
        <v>2</v>
      </c>
      <c r="R36" s="20">
        <v>0</v>
      </c>
      <c r="S36" s="20">
        <v>14</v>
      </c>
      <c r="T36" s="20">
        <v>0</v>
      </c>
      <c r="U36" s="20">
        <v>4</v>
      </c>
      <c r="V36" s="20">
        <v>1</v>
      </c>
      <c r="W36" s="20">
        <v>30</v>
      </c>
      <c r="X36" s="20">
        <v>30</v>
      </c>
      <c r="Y36" s="20">
        <v>1</v>
      </c>
      <c r="Z36" s="20">
        <v>1</v>
      </c>
      <c r="AA36" s="20">
        <v>2</v>
      </c>
      <c r="AB36" s="20">
        <v>1</v>
      </c>
      <c r="AC36" s="20">
        <v>0</v>
      </c>
      <c r="AD36" s="20">
        <v>0</v>
      </c>
      <c r="AE36" s="20">
        <v>1</v>
      </c>
      <c r="AF36" s="20">
        <v>1</v>
      </c>
      <c r="AG36" s="20">
        <v>13</v>
      </c>
      <c r="AH36" s="20">
        <v>4</v>
      </c>
      <c r="AI36" s="20">
        <v>13</v>
      </c>
      <c r="AJ36" s="20">
        <v>2</v>
      </c>
      <c r="AK36" s="20">
        <v>2</v>
      </c>
      <c r="AL36" s="20">
        <v>1</v>
      </c>
      <c r="AM36" s="20">
        <v>1</v>
      </c>
      <c r="AN36" s="20">
        <v>17</v>
      </c>
      <c r="AO36" s="20">
        <v>3</v>
      </c>
      <c r="AP36" s="20">
        <v>2</v>
      </c>
      <c r="AQ36" s="21">
        <v>26</v>
      </c>
      <c r="AR36" s="20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1</v>
      </c>
      <c r="AX36" s="20">
        <v>1</v>
      </c>
      <c r="AY36" s="20">
        <v>0</v>
      </c>
      <c r="AZ36" s="20">
        <v>0</v>
      </c>
      <c r="BA36" s="20">
        <v>0</v>
      </c>
      <c r="BB36" s="20">
        <v>0</v>
      </c>
      <c r="BC36" s="20">
        <v>1</v>
      </c>
      <c r="BD36" s="20">
        <v>3</v>
      </c>
      <c r="BE36" s="20">
        <v>0</v>
      </c>
      <c r="BF36" s="20">
        <v>0</v>
      </c>
      <c r="BG36" s="20">
        <v>0</v>
      </c>
      <c r="BH36" s="20">
        <v>0</v>
      </c>
      <c r="BI36" s="20">
        <v>0</v>
      </c>
      <c r="BJ36" s="20">
        <v>0</v>
      </c>
      <c r="BK36" s="20">
        <v>26</v>
      </c>
      <c r="BL36" s="20">
        <v>1</v>
      </c>
      <c r="BM36" s="20">
        <v>1</v>
      </c>
      <c r="BN36" s="20">
        <v>52</v>
      </c>
      <c r="BO36" s="20">
        <v>39</v>
      </c>
      <c r="BP36" s="20">
        <v>26</v>
      </c>
      <c r="BQ36" s="20">
        <v>26</v>
      </c>
    </row>
    <row r="37" spans="1:69" ht="20.25" x14ac:dyDescent="0.25">
      <c r="A37" s="30">
        <v>34</v>
      </c>
      <c r="B37" s="19" t="s">
        <v>25</v>
      </c>
      <c r="C37" s="19" t="s">
        <v>24</v>
      </c>
      <c r="D37" s="19">
        <v>26</v>
      </c>
      <c r="E37" s="19">
        <v>850</v>
      </c>
      <c r="F37" s="20">
        <v>5</v>
      </c>
      <c r="G37" s="20">
        <v>2</v>
      </c>
      <c r="H37" s="20">
        <v>1</v>
      </c>
      <c r="I37" s="20">
        <v>10</v>
      </c>
      <c r="J37" s="20">
        <v>2</v>
      </c>
      <c r="K37" s="20">
        <v>2</v>
      </c>
      <c r="L37" s="20">
        <v>0</v>
      </c>
      <c r="M37" s="20">
        <v>4</v>
      </c>
      <c r="N37" s="20">
        <v>16</v>
      </c>
      <c r="O37" s="20">
        <v>1</v>
      </c>
      <c r="P37" s="20">
        <v>2</v>
      </c>
      <c r="Q37" s="20">
        <v>2</v>
      </c>
      <c r="R37" s="20">
        <v>0</v>
      </c>
      <c r="S37" s="20">
        <v>14</v>
      </c>
      <c r="T37" s="20">
        <v>0</v>
      </c>
      <c r="U37" s="20">
        <v>4</v>
      </c>
      <c r="V37" s="20">
        <v>1</v>
      </c>
      <c r="W37" s="20">
        <v>30</v>
      </c>
      <c r="X37" s="20">
        <v>30</v>
      </c>
      <c r="Y37" s="20">
        <v>1</v>
      </c>
      <c r="Z37" s="20">
        <v>1</v>
      </c>
      <c r="AA37" s="20">
        <v>2</v>
      </c>
      <c r="AB37" s="20">
        <v>1</v>
      </c>
      <c r="AC37" s="20">
        <v>0</v>
      </c>
      <c r="AD37" s="20">
        <v>0</v>
      </c>
      <c r="AE37" s="20">
        <v>1</v>
      </c>
      <c r="AF37" s="20">
        <v>1</v>
      </c>
      <c r="AG37" s="20">
        <v>13</v>
      </c>
      <c r="AH37" s="20">
        <v>4</v>
      </c>
      <c r="AI37" s="20">
        <v>2</v>
      </c>
      <c r="AJ37" s="20">
        <v>13</v>
      </c>
      <c r="AK37" s="20">
        <v>2</v>
      </c>
      <c r="AL37" s="20">
        <v>1</v>
      </c>
      <c r="AM37" s="20">
        <v>1</v>
      </c>
      <c r="AN37" s="20">
        <v>17</v>
      </c>
      <c r="AO37" s="20">
        <v>3</v>
      </c>
      <c r="AP37" s="20">
        <v>2</v>
      </c>
      <c r="AQ37" s="21">
        <v>26</v>
      </c>
      <c r="AR37" s="20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1</v>
      </c>
      <c r="AX37" s="20">
        <v>1</v>
      </c>
      <c r="AY37" s="20">
        <v>0</v>
      </c>
      <c r="AZ37" s="20">
        <v>0</v>
      </c>
      <c r="BA37" s="20">
        <v>0</v>
      </c>
      <c r="BB37" s="20">
        <v>0</v>
      </c>
      <c r="BC37" s="20">
        <v>1</v>
      </c>
      <c r="BD37" s="20">
        <v>3</v>
      </c>
      <c r="BE37" s="20">
        <v>0</v>
      </c>
      <c r="BF37" s="20">
        <v>0</v>
      </c>
      <c r="BG37" s="20">
        <v>0</v>
      </c>
      <c r="BH37" s="20">
        <v>0</v>
      </c>
      <c r="BI37" s="20">
        <v>0</v>
      </c>
      <c r="BJ37" s="20">
        <v>0</v>
      </c>
      <c r="BK37" s="20">
        <v>26</v>
      </c>
      <c r="BL37" s="20">
        <v>1</v>
      </c>
      <c r="BM37" s="20">
        <v>1</v>
      </c>
      <c r="BN37" s="20">
        <v>52</v>
      </c>
      <c r="BO37" s="20">
        <v>39</v>
      </c>
      <c r="BP37" s="20">
        <v>0</v>
      </c>
      <c r="BQ37" s="20">
        <v>50</v>
      </c>
    </row>
    <row r="38" spans="1:69" ht="20.25" x14ac:dyDescent="0.25">
      <c r="A38" s="30">
        <v>35</v>
      </c>
      <c r="B38" s="19" t="s">
        <v>59</v>
      </c>
      <c r="C38" s="19" t="s">
        <v>24</v>
      </c>
      <c r="D38" s="19">
        <v>0</v>
      </c>
      <c r="E38" s="19">
        <v>550</v>
      </c>
      <c r="F38" s="20">
        <v>0</v>
      </c>
      <c r="G38" s="20">
        <v>0</v>
      </c>
      <c r="H38" s="20">
        <v>0</v>
      </c>
      <c r="I38" s="20">
        <v>20</v>
      </c>
      <c r="J38" s="20">
        <v>10</v>
      </c>
      <c r="K38" s="20">
        <v>0</v>
      </c>
      <c r="L38" s="20">
        <v>20</v>
      </c>
      <c r="M38" s="20">
        <v>20</v>
      </c>
      <c r="N38" s="20">
        <v>0</v>
      </c>
      <c r="O38" s="20">
        <v>2</v>
      </c>
      <c r="P38" s="20">
        <v>2</v>
      </c>
      <c r="Q38" s="20"/>
      <c r="R38" s="20">
        <v>0</v>
      </c>
      <c r="S38" s="20">
        <v>10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1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5</v>
      </c>
      <c r="AH38" s="20">
        <v>0</v>
      </c>
      <c r="AI38" s="20">
        <v>5</v>
      </c>
      <c r="AJ38" s="20">
        <v>0</v>
      </c>
      <c r="AK38" s="20">
        <v>0</v>
      </c>
      <c r="AL38" s="20">
        <v>0</v>
      </c>
      <c r="AM38" s="20">
        <v>0</v>
      </c>
      <c r="AN38" s="20">
        <v>0</v>
      </c>
      <c r="AO38" s="20">
        <v>0</v>
      </c>
      <c r="AP38" s="20">
        <v>0</v>
      </c>
      <c r="AQ38" s="20">
        <v>0</v>
      </c>
      <c r="AR38" s="22">
        <v>2</v>
      </c>
      <c r="AS38" s="20">
        <v>0</v>
      </c>
      <c r="AT38" s="20">
        <v>0</v>
      </c>
      <c r="AU38" s="20">
        <v>0</v>
      </c>
      <c r="AV38" s="20">
        <v>0</v>
      </c>
      <c r="AW38" s="20">
        <v>1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8</v>
      </c>
      <c r="BE38" s="20">
        <v>0</v>
      </c>
      <c r="BF38" s="20">
        <v>0</v>
      </c>
      <c r="BG38" s="20">
        <v>0</v>
      </c>
      <c r="BH38" s="20">
        <v>0</v>
      </c>
      <c r="BI38" s="20">
        <v>0</v>
      </c>
      <c r="BJ38" s="20">
        <v>0</v>
      </c>
      <c r="BK38" s="20">
        <v>0</v>
      </c>
      <c r="BL38" s="20">
        <v>1</v>
      </c>
      <c r="BM38" s="20">
        <v>1</v>
      </c>
      <c r="BN38" s="20">
        <v>0</v>
      </c>
      <c r="BO38" s="20">
        <v>20</v>
      </c>
      <c r="BP38" s="20">
        <v>0</v>
      </c>
      <c r="BQ38" s="20">
        <v>0</v>
      </c>
    </row>
    <row r="39" spans="1:69" ht="20.25" x14ac:dyDescent="0.25">
      <c r="A39" s="30">
        <v>36</v>
      </c>
      <c r="B39" s="19" t="s">
        <v>74</v>
      </c>
      <c r="C39" s="19" t="s">
        <v>24</v>
      </c>
      <c r="D39" s="19">
        <v>0</v>
      </c>
      <c r="E39" s="19">
        <v>231</v>
      </c>
      <c r="F39" s="20">
        <v>4</v>
      </c>
      <c r="G39" s="20">
        <v>4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0</v>
      </c>
      <c r="AO39" s="20">
        <v>0</v>
      </c>
      <c r="AP39" s="20">
        <v>0</v>
      </c>
      <c r="AQ39" s="20">
        <v>0</v>
      </c>
      <c r="AR39" s="20">
        <v>0</v>
      </c>
      <c r="AS39" s="20">
        <v>2</v>
      </c>
      <c r="AT39" s="20">
        <v>0</v>
      </c>
      <c r="AU39" s="20">
        <v>0</v>
      </c>
      <c r="AV39" s="20">
        <v>0</v>
      </c>
      <c r="AW39" s="20">
        <v>0</v>
      </c>
      <c r="AX39" s="20">
        <v>1</v>
      </c>
      <c r="AY39" s="20">
        <v>0</v>
      </c>
      <c r="AZ39" s="20">
        <v>0</v>
      </c>
      <c r="BA39" s="20">
        <v>2</v>
      </c>
      <c r="BB39" s="20">
        <v>0</v>
      </c>
      <c r="BC39" s="20">
        <v>0</v>
      </c>
      <c r="BD39" s="20">
        <v>4</v>
      </c>
      <c r="BE39" s="20">
        <v>0</v>
      </c>
      <c r="BF39" s="20">
        <v>0</v>
      </c>
      <c r="BG39" s="20">
        <v>0</v>
      </c>
      <c r="BH39" s="20">
        <v>0</v>
      </c>
      <c r="BI39" s="20">
        <v>0</v>
      </c>
      <c r="BJ39" s="20">
        <v>0</v>
      </c>
      <c r="BK39" s="20">
        <v>0</v>
      </c>
      <c r="BL39" s="20">
        <v>1</v>
      </c>
      <c r="BM39" s="20">
        <v>1</v>
      </c>
      <c r="BN39" s="20">
        <v>0</v>
      </c>
      <c r="BO39" s="20">
        <v>0</v>
      </c>
      <c r="BP39" s="20">
        <v>0</v>
      </c>
      <c r="BQ39" s="20">
        <v>0</v>
      </c>
    </row>
    <row r="40" spans="1:69" s="2" customFormat="1" ht="20.25" x14ac:dyDescent="0.25">
      <c r="A40" s="30">
        <v>37</v>
      </c>
      <c r="B40" s="23" t="s">
        <v>82</v>
      </c>
      <c r="C40" s="23" t="s">
        <v>27</v>
      </c>
      <c r="D40" s="23">
        <v>0</v>
      </c>
      <c r="E40" s="23">
        <v>240</v>
      </c>
      <c r="F40" s="24">
        <v>2</v>
      </c>
      <c r="G40" s="24">
        <v>2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5</v>
      </c>
      <c r="AH40" s="24">
        <v>0</v>
      </c>
      <c r="AI40" s="24">
        <v>0</v>
      </c>
      <c r="AJ40" s="24">
        <v>5</v>
      </c>
      <c r="AK40" s="24">
        <v>0</v>
      </c>
      <c r="AL40" s="24">
        <v>0</v>
      </c>
      <c r="AM40" s="24">
        <v>0</v>
      </c>
      <c r="AN40" s="24">
        <v>2</v>
      </c>
      <c r="AO40" s="24">
        <v>2</v>
      </c>
      <c r="AP40" s="24">
        <v>0</v>
      </c>
      <c r="AQ40" s="25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1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1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1</v>
      </c>
      <c r="BM40" s="24">
        <v>1</v>
      </c>
      <c r="BN40" s="24">
        <v>0</v>
      </c>
      <c r="BO40" s="24">
        <v>0</v>
      </c>
      <c r="BP40" s="24">
        <v>0</v>
      </c>
      <c r="BQ40" s="24">
        <v>0</v>
      </c>
    </row>
    <row r="41" spans="1:69" ht="20.25" x14ac:dyDescent="0.25">
      <c r="A41" s="30">
        <v>38</v>
      </c>
      <c r="B41" s="23" t="s">
        <v>26</v>
      </c>
      <c r="C41" s="23" t="s">
        <v>27</v>
      </c>
      <c r="D41" s="23">
        <v>26</v>
      </c>
      <c r="E41" s="23">
        <v>850</v>
      </c>
      <c r="F41" s="24">
        <v>5</v>
      </c>
      <c r="G41" s="24">
        <v>2</v>
      </c>
      <c r="H41" s="24">
        <v>1</v>
      </c>
      <c r="I41" s="24">
        <v>10</v>
      </c>
      <c r="J41" s="24">
        <v>2</v>
      </c>
      <c r="K41" s="24">
        <v>2</v>
      </c>
      <c r="L41" s="24">
        <v>0</v>
      </c>
      <c r="M41" s="24">
        <v>4</v>
      </c>
      <c r="N41" s="24">
        <v>16</v>
      </c>
      <c r="O41" s="24">
        <v>1</v>
      </c>
      <c r="P41" s="24">
        <v>2</v>
      </c>
      <c r="Q41" s="24">
        <v>2</v>
      </c>
      <c r="R41" s="24">
        <v>0</v>
      </c>
      <c r="S41" s="24">
        <v>14</v>
      </c>
      <c r="T41" s="24">
        <v>0</v>
      </c>
      <c r="U41" s="24">
        <v>4</v>
      </c>
      <c r="V41" s="24">
        <v>1</v>
      </c>
      <c r="W41" s="24">
        <v>30</v>
      </c>
      <c r="X41" s="24">
        <v>30</v>
      </c>
      <c r="Y41" s="24">
        <v>1</v>
      </c>
      <c r="Z41" s="24">
        <v>1</v>
      </c>
      <c r="AA41" s="24">
        <v>2</v>
      </c>
      <c r="AB41" s="24">
        <v>1</v>
      </c>
      <c r="AC41" s="24">
        <v>0</v>
      </c>
      <c r="AD41" s="24">
        <v>0</v>
      </c>
      <c r="AE41" s="24">
        <v>1</v>
      </c>
      <c r="AF41" s="24">
        <v>1</v>
      </c>
      <c r="AG41" s="24">
        <v>13</v>
      </c>
      <c r="AH41" s="24">
        <v>4</v>
      </c>
      <c r="AI41" s="24">
        <v>13</v>
      </c>
      <c r="AJ41" s="24">
        <v>2</v>
      </c>
      <c r="AK41" s="24">
        <v>2</v>
      </c>
      <c r="AL41" s="24">
        <v>1</v>
      </c>
      <c r="AM41" s="24">
        <v>1</v>
      </c>
      <c r="AN41" s="24">
        <v>17</v>
      </c>
      <c r="AO41" s="24">
        <v>3</v>
      </c>
      <c r="AP41" s="24">
        <v>2</v>
      </c>
      <c r="AQ41" s="25">
        <v>26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1</v>
      </c>
      <c r="AX41" s="24">
        <v>1</v>
      </c>
      <c r="AY41" s="24">
        <v>0</v>
      </c>
      <c r="AZ41" s="24">
        <v>0</v>
      </c>
      <c r="BA41" s="24">
        <v>0</v>
      </c>
      <c r="BB41" s="24">
        <v>0</v>
      </c>
      <c r="BC41" s="24">
        <v>1</v>
      </c>
      <c r="BD41" s="24">
        <v>3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26</v>
      </c>
      <c r="BL41" s="24">
        <v>1</v>
      </c>
      <c r="BM41" s="24">
        <v>1</v>
      </c>
      <c r="BN41" s="24">
        <v>52</v>
      </c>
      <c r="BO41" s="24">
        <v>39</v>
      </c>
      <c r="BP41" s="24">
        <v>26</v>
      </c>
      <c r="BQ41" s="24">
        <v>26</v>
      </c>
    </row>
    <row r="42" spans="1:69" ht="20.25" x14ac:dyDescent="0.25">
      <c r="A42" s="30">
        <v>39</v>
      </c>
      <c r="B42" s="23" t="s">
        <v>28</v>
      </c>
      <c r="C42" s="23" t="s">
        <v>27</v>
      </c>
      <c r="D42" s="23">
        <v>26</v>
      </c>
      <c r="E42" s="23">
        <v>850</v>
      </c>
      <c r="F42" s="24">
        <v>5</v>
      </c>
      <c r="G42" s="24">
        <v>2</v>
      </c>
      <c r="H42" s="24">
        <v>1</v>
      </c>
      <c r="I42" s="24">
        <v>10</v>
      </c>
      <c r="J42" s="24">
        <v>2</v>
      </c>
      <c r="K42" s="24">
        <v>2</v>
      </c>
      <c r="L42" s="24">
        <v>0</v>
      </c>
      <c r="M42" s="24">
        <v>4</v>
      </c>
      <c r="N42" s="24">
        <v>16</v>
      </c>
      <c r="O42" s="24">
        <v>1</v>
      </c>
      <c r="P42" s="24">
        <v>2</v>
      </c>
      <c r="Q42" s="24">
        <v>2</v>
      </c>
      <c r="R42" s="24">
        <v>0</v>
      </c>
      <c r="S42" s="24">
        <v>14</v>
      </c>
      <c r="T42" s="24">
        <v>0</v>
      </c>
      <c r="U42" s="24">
        <v>4</v>
      </c>
      <c r="V42" s="24">
        <v>1</v>
      </c>
      <c r="W42" s="24">
        <v>30</v>
      </c>
      <c r="X42" s="24">
        <v>30</v>
      </c>
      <c r="Y42" s="24">
        <v>1</v>
      </c>
      <c r="Z42" s="24">
        <v>1</v>
      </c>
      <c r="AA42" s="24">
        <v>2</v>
      </c>
      <c r="AB42" s="24">
        <v>1</v>
      </c>
      <c r="AC42" s="24">
        <v>0</v>
      </c>
      <c r="AD42" s="24">
        <v>0</v>
      </c>
      <c r="AE42" s="24">
        <v>1</v>
      </c>
      <c r="AF42" s="24">
        <v>1</v>
      </c>
      <c r="AG42" s="24">
        <v>13</v>
      </c>
      <c r="AH42" s="24">
        <v>4</v>
      </c>
      <c r="AI42" s="24">
        <v>13</v>
      </c>
      <c r="AJ42" s="24">
        <v>2</v>
      </c>
      <c r="AK42" s="24">
        <v>2</v>
      </c>
      <c r="AL42" s="24">
        <v>1</v>
      </c>
      <c r="AM42" s="24">
        <v>1</v>
      </c>
      <c r="AN42" s="24">
        <v>17</v>
      </c>
      <c r="AO42" s="24">
        <v>3</v>
      </c>
      <c r="AP42" s="24">
        <v>2</v>
      </c>
      <c r="AQ42" s="25">
        <v>26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1</v>
      </c>
      <c r="AX42" s="24">
        <v>1</v>
      </c>
      <c r="AY42" s="24">
        <v>0</v>
      </c>
      <c r="AZ42" s="24">
        <v>0</v>
      </c>
      <c r="BA42" s="24">
        <v>0</v>
      </c>
      <c r="BB42" s="24">
        <v>0</v>
      </c>
      <c r="BC42" s="24">
        <v>1</v>
      </c>
      <c r="BD42" s="24">
        <v>3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26</v>
      </c>
      <c r="BL42" s="24">
        <v>1</v>
      </c>
      <c r="BM42" s="24">
        <v>1</v>
      </c>
      <c r="BN42" s="24">
        <v>52</v>
      </c>
      <c r="BO42" s="24">
        <v>39</v>
      </c>
      <c r="BP42" s="24">
        <v>26</v>
      </c>
      <c r="BQ42" s="24">
        <v>26</v>
      </c>
    </row>
    <row r="43" spans="1:69" ht="20.25" x14ac:dyDescent="0.25">
      <c r="A43" s="30">
        <v>40</v>
      </c>
      <c r="B43" s="26" t="s">
        <v>64</v>
      </c>
      <c r="C43" s="26" t="s">
        <v>71</v>
      </c>
      <c r="D43" s="26">
        <v>0</v>
      </c>
      <c r="E43" s="26" t="s">
        <v>73</v>
      </c>
      <c r="F43" s="27">
        <v>40</v>
      </c>
      <c r="G43" s="27">
        <v>20</v>
      </c>
      <c r="H43" s="27">
        <v>0</v>
      </c>
      <c r="I43" s="27">
        <v>30</v>
      </c>
      <c r="J43" s="27">
        <v>1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1</v>
      </c>
      <c r="Q43" s="27">
        <v>1</v>
      </c>
      <c r="R43" s="27">
        <v>35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/>
      <c r="AF43" s="27"/>
      <c r="AG43" s="27"/>
      <c r="AH43" s="27"/>
      <c r="AI43" s="27"/>
      <c r="AJ43" s="27"/>
      <c r="AK43" s="27"/>
      <c r="AL43" s="27">
        <v>0</v>
      </c>
      <c r="AM43" s="27">
        <v>0</v>
      </c>
      <c r="AN43" s="27">
        <v>30</v>
      </c>
      <c r="AO43" s="27">
        <v>20</v>
      </c>
      <c r="AP43" s="27">
        <v>0</v>
      </c>
      <c r="AQ43" s="27">
        <v>0</v>
      </c>
      <c r="AR43" s="27">
        <v>0</v>
      </c>
      <c r="AS43" s="27">
        <v>1</v>
      </c>
      <c r="AT43" s="27">
        <v>0</v>
      </c>
      <c r="AU43" s="27">
        <v>0</v>
      </c>
      <c r="AV43" s="27">
        <v>0</v>
      </c>
      <c r="AW43" s="27">
        <v>4</v>
      </c>
      <c r="AX43" s="27">
        <v>4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/>
      <c r="BE43" s="27">
        <v>0</v>
      </c>
      <c r="BF43" s="27">
        <v>4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4</v>
      </c>
      <c r="BM43" s="27">
        <v>4</v>
      </c>
      <c r="BN43" s="27">
        <v>0</v>
      </c>
      <c r="BO43" s="27">
        <v>0</v>
      </c>
      <c r="BP43" s="27">
        <v>0</v>
      </c>
      <c r="BQ43" s="27">
        <v>0</v>
      </c>
    </row>
    <row r="44" spans="1:69" ht="22.5" x14ac:dyDescent="0.25">
      <c r="A44" s="46" t="s">
        <v>70</v>
      </c>
      <c r="B44" s="47"/>
      <c r="C44" s="48"/>
      <c r="D44" s="5">
        <f t="shared" ref="D44:AY44" si="0">SUM(D4:D43)</f>
        <v>351</v>
      </c>
      <c r="E44" s="28">
        <f t="shared" si="0"/>
        <v>21185</v>
      </c>
      <c r="F44" s="28">
        <f t="shared" si="0"/>
        <v>271</v>
      </c>
      <c r="G44" s="28">
        <f t="shared" si="0"/>
        <v>128</v>
      </c>
      <c r="H44" s="28">
        <f t="shared" si="0"/>
        <v>64</v>
      </c>
      <c r="I44" s="28">
        <f t="shared" si="0"/>
        <v>338</v>
      </c>
      <c r="J44" s="28">
        <f t="shared" si="0"/>
        <v>69</v>
      </c>
      <c r="K44" s="28">
        <f t="shared" si="0"/>
        <v>37</v>
      </c>
      <c r="L44" s="28">
        <f t="shared" si="0"/>
        <v>37</v>
      </c>
      <c r="M44" s="28">
        <f t="shared" si="0"/>
        <v>111</v>
      </c>
      <c r="N44" s="28">
        <f t="shared" si="0"/>
        <v>170</v>
      </c>
      <c r="O44" s="28">
        <f t="shared" si="0"/>
        <v>26</v>
      </c>
      <c r="P44" s="28">
        <f t="shared" si="0"/>
        <v>56</v>
      </c>
      <c r="Q44" s="28">
        <f t="shared" si="0"/>
        <v>57</v>
      </c>
      <c r="R44" s="28">
        <f t="shared" si="0"/>
        <v>105</v>
      </c>
      <c r="S44" s="28">
        <f t="shared" si="0"/>
        <v>132</v>
      </c>
      <c r="T44" s="28">
        <f t="shared" si="0"/>
        <v>3</v>
      </c>
      <c r="U44" s="28">
        <f t="shared" si="0"/>
        <v>81</v>
      </c>
      <c r="V44" s="28">
        <f t="shared" si="0"/>
        <v>19</v>
      </c>
      <c r="W44" s="28">
        <f t="shared" si="0"/>
        <v>397</v>
      </c>
      <c r="X44" s="28">
        <f t="shared" si="0"/>
        <v>397</v>
      </c>
      <c r="Y44" s="28">
        <f t="shared" si="0"/>
        <v>19</v>
      </c>
      <c r="Z44" s="28">
        <f t="shared" si="0"/>
        <v>17</v>
      </c>
      <c r="AA44" s="28">
        <f t="shared" si="0"/>
        <v>31</v>
      </c>
      <c r="AB44" s="28">
        <f t="shared" si="0"/>
        <v>19</v>
      </c>
      <c r="AC44" s="28">
        <f t="shared" si="0"/>
        <v>100</v>
      </c>
      <c r="AD44" s="28">
        <f t="shared" si="0"/>
        <v>30</v>
      </c>
      <c r="AE44" s="28">
        <f t="shared" si="0"/>
        <v>21</v>
      </c>
      <c r="AF44" s="28">
        <f t="shared" si="0"/>
        <v>20</v>
      </c>
      <c r="AG44" s="28">
        <f t="shared" si="0"/>
        <v>229</v>
      </c>
      <c r="AH44" s="28">
        <f t="shared" si="0"/>
        <v>167</v>
      </c>
      <c r="AI44" s="28">
        <f t="shared" si="0"/>
        <v>178</v>
      </c>
      <c r="AJ44" s="28">
        <f t="shared" si="0"/>
        <v>91</v>
      </c>
      <c r="AK44" s="28">
        <f t="shared" si="0"/>
        <v>41</v>
      </c>
      <c r="AL44" s="28">
        <f t="shared" si="0"/>
        <v>20</v>
      </c>
      <c r="AM44" s="28">
        <f t="shared" si="0"/>
        <v>21</v>
      </c>
      <c r="AN44" s="28">
        <f t="shared" si="0"/>
        <v>311</v>
      </c>
      <c r="AO44" s="28">
        <f t="shared" si="0"/>
        <v>128</v>
      </c>
      <c r="AP44" s="28">
        <f t="shared" si="0"/>
        <v>37</v>
      </c>
      <c r="AQ44" s="28">
        <f t="shared" si="0"/>
        <v>235</v>
      </c>
      <c r="AR44" s="28">
        <f t="shared" si="0"/>
        <v>4</v>
      </c>
      <c r="AS44" s="28">
        <f t="shared" si="0"/>
        <v>6</v>
      </c>
      <c r="AT44" s="28">
        <f t="shared" si="0"/>
        <v>50</v>
      </c>
      <c r="AU44" s="28">
        <f t="shared" si="0"/>
        <v>10</v>
      </c>
      <c r="AV44" s="28">
        <f t="shared" si="0"/>
        <v>6</v>
      </c>
      <c r="AW44" s="28">
        <f t="shared" si="0"/>
        <v>31</v>
      </c>
      <c r="AX44" s="28">
        <f t="shared" si="0"/>
        <v>31</v>
      </c>
      <c r="AY44" s="28">
        <f t="shared" si="0"/>
        <v>1</v>
      </c>
      <c r="AZ44" s="28">
        <f t="shared" ref="AZ44:BA44" si="1">SUM(AZ4:AZ43)</f>
        <v>6</v>
      </c>
      <c r="BA44" s="28">
        <f t="shared" si="1"/>
        <v>8</v>
      </c>
      <c r="BB44" s="28">
        <f t="shared" ref="BB44:BQ44" si="2">SUM(BB4:BB43)</f>
        <v>8</v>
      </c>
      <c r="BC44" s="28">
        <f t="shared" si="2"/>
        <v>25</v>
      </c>
      <c r="BD44" s="28">
        <f t="shared" si="2"/>
        <v>124</v>
      </c>
      <c r="BE44" s="28">
        <f t="shared" si="2"/>
        <v>3</v>
      </c>
      <c r="BF44" s="28">
        <f t="shared" si="2"/>
        <v>7</v>
      </c>
      <c r="BG44" s="28">
        <f t="shared" si="2"/>
        <v>1</v>
      </c>
      <c r="BH44" s="28">
        <f t="shared" si="2"/>
        <v>2</v>
      </c>
      <c r="BI44" s="28">
        <f t="shared" si="2"/>
        <v>1</v>
      </c>
      <c r="BJ44" s="28">
        <f t="shared" si="2"/>
        <v>2</v>
      </c>
      <c r="BK44" s="28">
        <f t="shared" si="2"/>
        <v>351</v>
      </c>
      <c r="BL44" s="28">
        <f t="shared" si="2"/>
        <v>43</v>
      </c>
      <c r="BM44" s="28">
        <f t="shared" si="2"/>
        <v>42</v>
      </c>
      <c r="BN44" s="28">
        <f t="shared" si="2"/>
        <v>694</v>
      </c>
      <c r="BO44" s="28">
        <f t="shared" si="2"/>
        <v>521</v>
      </c>
      <c r="BP44" s="28">
        <f t="shared" si="2"/>
        <v>179</v>
      </c>
      <c r="BQ44" s="28">
        <f t="shared" si="2"/>
        <v>337</v>
      </c>
    </row>
  </sheetData>
  <mergeCells count="8">
    <mergeCell ref="F2:BQ2"/>
    <mergeCell ref="A1:BQ1"/>
    <mergeCell ref="A2:A3"/>
    <mergeCell ref="A44:C44"/>
    <mergeCell ref="E2:E3"/>
    <mergeCell ref="D2:D3"/>
    <mergeCell ref="C2:C3"/>
    <mergeCell ref="B2:B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45"/>
  <sheetViews>
    <sheetView rightToLeft="1" tabSelected="1" workbookViewId="0">
      <selection activeCell="M47" sqref="M47"/>
    </sheetView>
  </sheetViews>
  <sheetFormatPr defaultRowHeight="18" x14ac:dyDescent="0.25"/>
  <cols>
    <col min="1" max="1" width="5.140625" style="2" customWidth="1"/>
    <col min="2" max="2" width="21.42578125" style="2" customWidth="1"/>
    <col min="3" max="6" width="14.42578125" style="2" customWidth="1"/>
    <col min="7" max="7" width="9.5703125" style="2" customWidth="1"/>
    <col min="8" max="16384" width="9.140625" style="2"/>
  </cols>
  <sheetData>
    <row r="1" spans="1:7" ht="45" customHeight="1" x14ac:dyDescent="0.25">
      <c r="A1" s="52" t="s">
        <v>129</v>
      </c>
      <c r="B1" s="52"/>
      <c r="C1" s="52"/>
      <c r="D1" s="52"/>
      <c r="E1" s="52"/>
      <c r="F1" s="52"/>
      <c r="G1" s="52"/>
    </row>
    <row r="2" spans="1:7" ht="22.5" customHeight="1" x14ac:dyDescent="0.25">
      <c r="A2" s="45" t="s">
        <v>94</v>
      </c>
      <c r="B2" s="45" t="s">
        <v>0</v>
      </c>
      <c r="C2" s="45" t="s">
        <v>5</v>
      </c>
      <c r="D2" s="59" t="s">
        <v>123</v>
      </c>
      <c r="E2" s="59" t="s">
        <v>124</v>
      </c>
      <c r="F2" s="59" t="s">
        <v>125</v>
      </c>
      <c r="G2" s="45" t="s">
        <v>2</v>
      </c>
    </row>
    <row r="3" spans="1:7" ht="22.5" customHeight="1" x14ac:dyDescent="0.25">
      <c r="A3" s="42"/>
      <c r="B3" s="42"/>
      <c r="C3" s="42"/>
      <c r="D3" s="45"/>
      <c r="E3" s="45"/>
      <c r="F3" s="45"/>
      <c r="G3" s="42"/>
    </row>
    <row r="4" spans="1:7" ht="20.25" x14ac:dyDescent="0.25">
      <c r="A4" s="8">
        <v>1</v>
      </c>
      <c r="B4" s="8" t="s">
        <v>65</v>
      </c>
      <c r="C4" s="8" t="s">
        <v>67</v>
      </c>
      <c r="D4" s="34">
        <v>1</v>
      </c>
      <c r="E4" s="34">
        <v>1</v>
      </c>
      <c r="F4" s="34">
        <v>1</v>
      </c>
      <c r="G4" s="34">
        <v>405</v>
      </c>
    </row>
    <row r="5" spans="1:7" ht="20.25" x14ac:dyDescent="0.25">
      <c r="A5" s="8">
        <v>2</v>
      </c>
      <c r="B5" s="8" t="s">
        <v>63</v>
      </c>
      <c r="C5" s="8" t="s">
        <v>67</v>
      </c>
      <c r="D5" s="34">
        <v>1</v>
      </c>
      <c r="E5" s="34">
        <v>1</v>
      </c>
      <c r="F5" s="34">
        <v>1</v>
      </c>
      <c r="G5" s="34">
        <v>350</v>
      </c>
    </row>
    <row r="6" spans="1:7" ht="20.25" x14ac:dyDescent="0.25">
      <c r="A6" s="8">
        <v>3</v>
      </c>
      <c r="B6" s="8" t="s">
        <v>62</v>
      </c>
      <c r="C6" s="8" t="s">
        <v>67</v>
      </c>
      <c r="D6" s="53">
        <v>2</v>
      </c>
      <c r="E6" s="53">
        <v>1</v>
      </c>
      <c r="F6" s="60">
        <v>2</v>
      </c>
      <c r="G6" s="53">
        <v>1681</v>
      </c>
    </row>
    <row r="7" spans="1:7" ht="20.25" x14ac:dyDescent="0.25">
      <c r="A7" s="8">
        <v>4</v>
      </c>
      <c r="B7" s="8" t="s">
        <v>66</v>
      </c>
      <c r="C7" s="8" t="s">
        <v>67</v>
      </c>
      <c r="D7" s="54"/>
      <c r="E7" s="54"/>
      <c r="F7" s="61"/>
      <c r="G7" s="54"/>
    </row>
    <row r="8" spans="1:7" ht="20.25" x14ac:dyDescent="0.25">
      <c r="A8" s="8">
        <v>5</v>
      </c>
      <c r="B8" s="8" t="s">
        <v>80</v>
      </c>
      <c r="C8" s="8" t="s">
        <v>67</v>
      </c>
      <c r="D8" s="54"/>
      <c r="E8" s="54"/>
      <c r="F8" s="61"/>
      <c r="G8" s="54"/>
    </row>
    <row r="9" spans="1:7" ht="20.25" x14ac:dyDescent="0.25">
      <c r="A9" s="8">
        <v>6</v>
      </c>
      <c r="B9" s="34" t="s">
        <v>81</v>
      </c>
      <c r="C9" s="34" t="s">
        <v>67</v>
      </c>
      <c r="D9" s="54"/>
      <c r="E9" s="54"/>
      <c r="F9" s="61"/>
      <c r="G9" s="54"/>
    </row>
    <row r="10" spans="1:7" ht="20.25" x14ac:dyDescent="0.25">
      <c r="A10" s="8">
        <v>7</v>
      </c>
      <c r="B10" s="34" t="s">
        <v>79</v>
      </c>
      <c r="C10" s="34" t="s">
        <v>67</v>
      </c>
      <c r="D10" s="54"/>
      <c r="E10" s="54"/>
      <c r="F10" s="61"/>
      <c r="G10" s="54"/>
    </row>
    <row r="11" spans="1:7" ht="20.25" x14ac:dyDescent="0.25">
      <c r="A11" s="8">
        <v>8</v>
      </c>
      <c r="B11" s="34" t="s">
        <v>76</v>
      </c>
      <c r="C11" s="34" t="s">
        <v>67</v>
      </c>
      <c r="D11" s="54"/>
      <c r="E11" s="54"/>
      <c r="F11" s="61"/>
      <c r="G11" s="54"/>
    </row>
    <row r="12" spans="1:7" ht="20.25" x14ac:dyDescent="0.25">
      <c r="A12" s="8">
        <v>9</v>
      </c>
      <c r="B12" s="34" t="s">
        <v>78</v>
      </c>
      <c r="C12" s="34" t="s">
        <v>67</v>
      </c>
      <c r="D12" s="54"/>
      <c r="E12" s="54"/>
      <c r="F12" s="61"/>
      <c r="G12" s="54"/>
    </row>
    <row r="13" spans="1:7" ht="20.25" x14ac:dyDescent="0.25">
      <c r="A13" s="8">
        <v>10</v>
      </c>
      <c r="B13" s="34" t="s">
        <v>77</v>
      </c>
      <c r="C13" s="34" t="s">
        <v>67</v>
      </c>
      <c r="D13" s="54"/>
      <c r="E13" s="54"/>
      <c r="F13" s="61"/>
      <c r="G13" s="54"/>
    </row>
    <row r="14" spans="1:7" ht="20.25" x14ac:dyDescent="0.25">
      <c r="A14" s="8">
        <v>11</v>
      </c>
      <c r="B14" s="34" t="s">
        <v>75</v>
      </c>
      <c r="C14" s="34" t="s">
        <v>67</v>
      </c>
      <c r="D14" s="55"/>
      <c r="E14" s="55"/>
      <c r="F14" s="62"/>
      <c r="G14" s="55"/>
    </row>
    <row r="15" spans="1:7" ht="20.25" x14ac:dyDescent="0.25">
      <c r="A15" s="8">
        <v>12</v>
      </c>
      <c r="B15" s="35" t="s">
        <v>3</v>
      </c>
      <c r="C15" s="35" t="s">
        <v>6</v>
      </c>
      <c r="D15" s="35">
        <v>3</v>
      </c>
      <c r="E15" s="35">
        <v>3</v>
      </c>
      <c r="F15" s="35">
        <v>3</v>
      </c>
      <c r="G15" s="35">
        <v>1500</v>
      </c>
    </row>
    <row r="16" spans="1:7" ht="20.25" x14ac:dyDescent="0.25">
      <c r="A16" s="8">
        <v>13</v>
      </c>
      <c r="B16" s="35" t="s">
        <v>29</v>
      </c>
      <c r="C16" s="35" t="s">
        <v>6</v>
      </c>
      <c r="D16" s="35">
        <v>2</v>
      </c>
      <c r="E16" s="35">
        <v>1</v>
      </c>
      <c r="F16" s="35">
        <v>1</v>
      </c>
      <c r="G16" s="35">
        <v>675</v>
      </c>
    </row>
    <row r="17" spans="1:7" ht="20.25" x14ac:dyDescent="0.25">
      <c r="A17" s="8">
        <v>14</v>
      </c>
      <c r="B17" s="35" t="s">
        <v>60</v>
      </c>
      <c r="C17" s="35" t="s">
        <v>6</v>
      </c>
      <c r="D17" s="56">
        <v>2</v>
      </c>
      <c r="E17" s="56">
        <v>2</v>
      </c>
      <c r="F17" s="63">
        <v>2</v>
      </c>
      <c r="G17" s="56">
        <v>2958</v>
      </c>
    </row>
    <row r="18" spans="1:7" ht="20.25" x14ac:dyDescent="0.25">
      <c r="A18" s="8">
        <v>15</v>
      </c>
      <c r="B18" s="35" t="s">
        <v>84</v>
      </c>
      <c r="C18" s="35" t="s">
        <v>6</v>
      </c>
      <c r="D18" s="57"/>
      <c r="E18" s="57"/>
      <c r="F18" s="64"/>
      <c r="G18" s="57"/>
    </row>
    <row r="19" spans="1:7" ht="20.25" x14ac:dyDescent="0.25">
      <c r="A19" s="8">
        <v>16</v>
      </c>
      <c r="B19" s="35" t="s">
        <v>61</v>
      </c>
      <c r="C19" s="35" t="s">
        <v>6</v>
      </c>
      <c r="D19" s="57"/>
      <c r="E19" s="57"/>
      <c r="F19" s="64"/>
      <c r="G19" s="57"/>
    </row>
    <row r="20" spans="1:7" ht="20.25" x14ac:dyDescent="0.25">
      <c r="A20" s="8">
        <v>17</v>
      </c>
      <c r="B20" s="35" t="s">
        <v>83</v>
      </c>
      <c r="C20" s="35" t="s">
        <v>6</v>
      </c>
      <c r="D20" s="58"/>
      <c r="E20" s="58"/>
      <c r="F20" s="65"/>
      <c r="G20" s="58"/>
    </row>
    <row r="21" spans="1:7" ht="20.25" x14ac:dyDescent="0.25">
      <c r="A21" s="8">
        <v>18</v>
      </c>
      <c r="B21" s="35" t="s">
        <v>85</v>
      </c>
      <c r="C21" s="35" t="s">
        <v>6</v>
      </c>
      <c r="D21" s="56">
        <v>1</v>
      </c>
      <c r="E21" s="56">
        <v>1</v>
      </c>
      <c r="F21" s="56">
        <v>0</v>
      </c>
      <c r="G21" s="56">
        <v>885</v>
      </c>
    </row>
    <row r="22" spans="1:7" ht="20.25" x14ac:dyDescent="0.25">
      <c r="A22" s="8">
        <v>19</v>
      </c>
      <c r="B22" s="35" t="s">
        <v>95</v>
      </c>
      <c r="C22" s="35" t="s">
        <v>6</v>
      </c>
      <c r="D22" s="58"/>
      <c r="E22" s="58"/>
      <c r="F22" s="58"/>
      <c r="G22" s="58"/>
    </row>
    <row r="23" spans="1:7" ht="20.25" x14ac:dyDescent="0.25">
      <c r="A23" s="8">
        <v>20</v>
      </c>
      <c r="B23" s="36" t="s">
        <v>4</v>
      </c>
      <c r="C23" s="36" t="s">
        <v>7</v>
      </c>
      <c r="D23" s="36">
        <v>2</v>
      </c>
      <c r="E23" s="36">
        <v>1</v>
      </c>
      <c r="F23" s="36">
        <v>1</v>
      </c>
      <c r="G23" s="36">
        <v>850</v>
      </c>
    </row>
    <row r="24" spans="1:7" ht="20.25" x14ac:dyDescent="0.25">
      <c r="A24" s="8">
        <v>21</v>
      </c>
      <c r="B24" s="36" t="s">
        <v>4</v>
      </c>
      <c r="C24" s="36" t="s">
        <v>8</v>
      </c>
      <c r="D24" s="36">
        <v>2</v>
      </c>
      <c r="E24" s="36">
        <v>1</v>
      </c>
      <c r="F24" s="36">
        <v>1</v>
      </c>
      <c r="G24" s="36">
        <v>850</v>
      </c>
    </row>
    <row r="25" spans="1:7" ht="20.25" x14ac:dyDescent="0.25">
      <c r="A25" s="8">
        <v>22</v>
      </c>
      <c r="B25" s="36" t="s">
        <v>9</v>
      </c>
      <c r="C25" s="36" t="s">
        <v>10</v>
      </c>
      <c r="D25" s="33">
        <v>2</v>
      </c>
      <c r="E25" s="36">
        <v>1</v>
      </c>
      <c r="F25" s="36">
        <v>1</v>
      </c>
      <c r="G25" s="36">
        <v>690</v>
      </c>
    </row>
    <row r="26" spans="1:7" ht="20.25" x14ac:dyDescent="0.25">
      <c r="A26" s="8">
        <v>23</v>
      </c>
      <c r="B26" s="36" t="s">
        <v>11</v>
      </c>
      <c r="C26" s="36" t="s">
        <v>10</v>
      </c>
      <c r="D26" s="36">
        <v>1</v>
      </c>
      <c r="E26" s="36">
        <v>1</v>
      </c>
      <c r="F26" s="36">
        <v>1</v>
      </c>
      <c r="G26" s="36">
        <v>160</v>
      </c>
    </row>
    <row r="27" spans="1:7" s="3" customFormat="1" ht="20.25" x14ac:dyDescent="0.25">
      <c r="A27" s="8">
        <v>24</v>
      </c>
      <c r="B27" s="36" t="s">
        <v>12</v>
      </c>
      <c r="C27" s="36" t="s">
        <v>13</v>
      </c>
      <c r="D27" s="36">
        <v>2</v>
      </c>
      <c r="E27" s="36">
        <v>1</v>
      </c>
      <c r="F27" s="36">
        <v>1</v>
      </c>
      <c r="G27" s="36">
        <v>600</v>
      </c>
    </row>
    <row r="28" spans="1:7" ht="20.25" x14ac:dyDescent="0.25">
      <c r="A28" s="8">
        <v>25</v>
      </c>
      <c r="B28" s="36" t="s">
        <v>14</v>
      </c>
      <c r="C28" s="36" t="s">
        <v>15</v>
      </c>
      <c r="D28" s="36">
        <v>3</v>
      </c>
      <c r="E28" s="36">
        <v>2</v>
      </c>
      <c r="F28" s="33">
        <v>2</v>
      </c>
      <c r="G28" s="36">
        <v>1500</v>
      </c>
    </row>
    <row r="29" spans="1:7" ht="20.25" x14ac:dyDescent="0.25">
      <c r="A29" s="8">
        <v>26</v>
      </c>
      <c r="B29" s="36" t="s">
        <v>16</v>
      </c>
      <c r="C29" s="36" t="s">
        <v>17</v>
      </c>
      <c r="D29" s="36">
        <v>2</v>
      </c>
      <c r="E29" s="36">
        <v>1</v>
      </c>
      <c r="F29" s="36">
        <v>1</v>
      </c>
      <c r="G29" s="36">
        <v>600</v>
      </c>
    </row>
    <row r="30" spans="1:7" ht="20.25" x14ac:dyDescent="0.25">
      <c r="A30" s="8">
        <v>27</v>
      </c>
      <c r="B30" s="36" t="s">
        <v>116</v>
      </c>
      <c r="C30" s="36" t="s">
        <v>10</v>
      </c>
      <c r="D30" s="36">
        <v>1</v>
      </c>
      <c r="E30" s="36">
        <v>1</v>
      </c>
      <c r="F30" s="36">
        <v>1</v>
      </c>
      <c r="G30" s="36">
        <v>450</v>
      </c>
    </row>
    <row r="31" spans="1:7" ht="20.25" x14ac:dyDescent="0.25">
      <c r="A31" s="8">
        <v>28</v>
      </c>
      <c r="B31" s="37" t="s">
        <v>18</v>
      </c>
      <c r="C31" s="37" t="s">
        <v>19</v>
      </c>
      <c r="D31" s="37">
        <v>1</v>
      </c>
      <c r="E31" s="37">
        <v>1</v>
      </c>
      <c r="F31" s="37">
        <v>1</v>
      </c>
      <c r="G31" s="37">
        <v>600</v>
      </c>
    </row>
    <row r="32" spans="1:7" ht="20.25" x14ac:dyDescent="0.25">
      <c r="A32" s="8">
        <v>29</v>
      </c>
      <c r="B32" s="37" t="s">
        <v>20</v>
      </c>
      <c r="C32" s="37" t="s">
        <v>19</v>
      </c>
      <c r="D32" s="37">
        <v>1</v>
      </c>
      <c r="E32" s="37">
        <v>1</v>
      </c>
      <c r="F32" s="37">
        <v>1</v>
      </c>
      <c r="G32" s="37">
        <v>600</v>
      </c>
    </row>
    <row r="33" spans="1:7" ht="20.25" x14ac:dyDescent="0.25">
      <c r="A33" s="8">
        <v>30</v>
      </c>
      <c r="B33" s="37" t="s">
        <v>21</v>
      </c>
      <c r="C33" s="37" t="s">
        <v>19</v>
      </c>
      <c r="D33" s="37">
        <v>2</v>
      </c>
      <c r="E33" s="37">
        <v>1</v>
      </c>
      <c r="F33" s="37">
        <v>1</v>
      </c>
      <c r="G33" s="37">
        <v>850</v>
      </c>
    </row>
    <row r="34" spans="1:7" ht="20.25" x14ac:dyDescent="0.25">
      <c r="A34" s="8">
        <v>31</v>
      </c>
      <c r="B34" s="37" t="s">
        <v>22</v>
      </c>
      <c r="C34" s="37" t="s">
        <v>19</v>
      </c>
      <c r="D34" s="37">
        <v>2</v>
      </c>
      <c r="E34" s="37">
        <v>1</v>
      </c>
      <c r="F34" s="37">
        <v>1</v>
      </c>
      <c r="G34" s="37">
        <v>850</v>
      </c>
    </row>
    <row r="35" spans="1:7" ht="20.25" x14ac:dyDescent="0.25">
      <c r="A35" s="8">
        <v>32</v>
      </c>
      <c r="B35" s="38" t="s">
        <v>23</v>
      </c>
      <c r="C35" s="38" t="s">
        <v>24</v>
      </c>
      <c r="D35" s="38">
        <v>2</v>
      </c>
      <c r="E35" s="38">
        <v>1</v>
      </c>
      <c r="F35" s="38">
        <v>1</v>
      </c>
      <c r="G35" s="38">
        <v>850</v>
      </c>
    </row>
    <row r="36" spans="1:7" ht="20.25" x14ac:dyDescent="0.25">
      <c r="A36" s="8">
        <v>33</v>
      </c>
      <c r="B36" s="38" t="s">
        <v>25</v>
      </c>
      <c r="C36" s="38" t="s">
        <v>24</v>
      </c>
      <c r="D36" s="38">
        <v>2</v>
      </c>
      <c r="E36" s="38">
        <v>1</v>
      </c>
      <c r="F36" s="38">
        <v>1</v>
      </c>
      <c r="G36" s="38">
        <v>850</v>
      </c>
    </row>
    <row r="37" spans="1:7" ht="20.25" x14ac:dyDescent="0.25">
      <c r="A37" s="8">
        <v>34</v>
      </c>
      <c r="B37" s="36" t="s">
        <v>59</v>
      </c>
      <c r="C37" s="36" t="s">
        <v>24</v>
      </c>
      <c r="D37" s="49">
        <v>2</v>
      </c>
      <c r="E37" s="49">
        <v>1</v>
      </c>
      <c r="F37" s="49">
        <v>1</v>
      </c>
      <c r="G37" s="49">
        <v>1021</v>
      </c>
    </row>
    <row r="38" spans="1:7" ht="20.25" x14ac:dyDescent="0.25">
      <c r="A38" s="8">
        <v>35</v>
      </c>
      <c r="B38" s="36" t="s">
        <v>74</v>
      </c>
      <c r="C38" s="36" t="s">
        <v>24</v>
      </c>
      <c r="D38" s="50"/>
      <c r="E38" s="50"/>
      <c r="F38" s="50"/>
      <c r="G38" s="50"/>
    </row>
    <row r="39" spans="1:7" ht="20.25" x14ac:dyDescent="0.25">
      <c r="A39" s="8">
        <v>36</v>
      </c>
      <c r="B39" s="36" t="s">
        <v>82</v>
      </c>
      <c r="C39" s="36" t="s">
        <v>27</v>
      </c>
      <c r="D39" s="51"/>
      <c r="E39" s="51"/>
      <c r="F39" s="51"/>
      <c r="G39" s="51"/>
    </row>
    <row r="40" spans="1:7" ht="20.25" x14ac:dyDescent="0.25">
      <c r="A40" s="8">
        <v>37</v>
      </c>
      <c r="B40" s="39" t="s">
        <v>26</v>
      </c>
      <c r="C40" s="39" t="s">
        <v>27</v>
      </c>
      <c r="D40" s="39">
        <v>2</v>
      </c>
      <c r="E40" s="39">
        <v>1</v>
      </c>
      <c r="F40" s="39">
        <v>1</v>
      </c>
      <c r="G40" s="39">
        <v>850</v>
      </c>
    </row>
    <row r="41" spans="1:7" ht="20.25" x14ac:dyDescent="0.25">
      <c r="A41" s="8">
        <v>38</v>
      </c>
      <c r="B41" s="39" t="s">
        <v>28</v>
      </c>
      <c r="C41" s="39" t="s">
        <v>27</v>
      </c>
      <c r="D41" s="39">
        <v>2</v>
      </c>
      <c r="E41" s="39">
        <v>1</v>
      </c>
      <c r="F41" s="39">
        <v>1</v>
      </c>
      <c r="G41" s="39">
        <v>850</v>
      </c>
    </row>
    <row r="42" spans="1:7" ht="20.25" x14ac:dyDescent="0.25">
      <c r="A42" s="8">
        <v>39</v>
      </c>
      <c r="B42" s="40" t="s">
        <v>128</v>
      </c>
      <c r="C42" s="40" t="s">
        <v>71</v>
      </c>
      <c r="D42" s="40">
        <v>2</v>
      </c>
      <c r="E42" s="40">
        <v>2</v>
      </c>
      <c r="F42" s="40">
        <v>0</v>
      </c>
      <c r="G42" s="40">
        <v>2000</v>
      </c>
    </row>
    <row r="43" spans="1:7" ht="20.25" x14ac:dyDescent="0.25">
      <c r="A43" s="8">
        <v>40</v>
      </c>
      <c r="B43" s="36" t="s">
        <v>126</v>
      </c>
      <c r="C43" s="36" t="s">
        <v>73</v>
      </c>
      <c r="D43" s="36">
        <v>2</v>
      </c>
      <c r="E43" s="36">
        <v>2</v>
      </c>
      <c r="F43" s="33">
        <v>2</v>
      </c>
      <c r="G43" s="36">
        <v>2000</v>
      </c>
    </row>
    <row r="44" spans="1:7" ht="20.25" customHeight="1" x14ac:dyDescent="0.25">
      <c r="A44" s="8">
        <v>41</v>
      </c>
      <c r="B44" s="41" t="s">
        <v>127</v>
      </c>
      <c r="C44" s="41" t="s">
        <v>73</v>
      </c>
      <c r="D44" s="41">
        <v>3</v>
      </c>
      <c r="E44" s="41">
        <v>1</v>
      </c>
      <c r="F44" s="41">
        <v>0</v>
      </c>
      <c r="G44" s="41">
        <v>17000</v>
      </c>
    </row>
    <row r="45" spans="1:7" ht="22.5" x14ac:dyDescent="0.25">
      <c r="A45" s="46" t="s">
        <v>70</v>
      </c>
      <c r="B45" s="47"/>
      <c r="C45" s="48"/>
      <c r="D45" s="32">
        <f>SUM(D4:D44)</f>
        <v>50</v>
      </c>
      <c r="E45" s="32">
        <f>SUM(E4:E44)</f>
        <v>33</v>
      </c>
      <c r="F45" s="32">
        <f>SUM(F4:F44)</f>
        <v>30</v>
      </c>
      <c r="G45" s="32">
        <f>SUM(G4:G44)</f>
        <v>42475</v>
      </c>
    </row>
  </sheetData>
  <mergeCells count="25">
    <mergeCell ref="A45:C45"/>
    <mergeCell ref="D2:D3"/>
    <mergeCell ref="E2:E3"/>
    <mergeCell ref="F2:F3"/>
    <mergeCell ref="D17:D20"/>
    <mergeCell ref="E17:E20"/>
    <mergeCell ref="D37:D39"/>
    <mergeCell ref="E37:E39"/>
    <mergeCell ref="F37:F39"/>
    <mergeCell ref="D6:D14"/>
    <mergeCell ref="E6:E14"/>
    <mergeCell ref="F6:F14"/>
    <mergeCell ref="F17:F20"/>
    <mergeCell ref="G37:G39"/>
    <mergeCell ref="A1:G1"/>
    <mergeCell ref="A2:A3"/>
    <mergeCell ref="B2:B3"/>
    <mergeCell ref="C2:C3"/>
    <mergeCell ref="G2:G3"/>
    <mergeCell ref="G6:G14"/>
    <mergeCell ref="G17:G20"/>
    <mergeCell ref="G21:G22"/>
    <mergeCell ref="D21:D22"/>
    <mergeCell ref="E21:E22"/>
    <mergeCell ref="F21:F22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لیست بخش-تجهیزات غیر پزشکی</vt:lpstr>
      <vt:lpstr>پست کاری خدمات</vt:lpstr>
      <vt:lpstr>'پست کاری خدمات'!Print_Area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App7</dc:creator>
  <cp:lastModifiedBy>App7</cp:lastModifiedBy>
  <cp:lastPrinted>2023-07-22T06:05:06Z</cp:lastPrinted>
  <dcterms:created xsi:type="dcterms:W3CDTF">2022-10-24T12:15:00Z</dcterms:created>
  <dcterms:modified xsi:type="dcterms:W3CDTF">2023-07-22T07:11:12Z</dcterms:modified>
</cp:coreProperties>
</file>